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K167" i="6" l="1"/>
</calcChain>
</file>

<file path=xl/sharedStrings.xml><?xml version="1.0" encoding="utf-8"?>
<sst xmlns="http://schemas.openxmlformats.org/spreadsheetml/2006/main" count="463" uniqueCount="271">
  <si>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</si>
  <si>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</si>
  <si>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</si>
  <si>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</si>
  <si>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</si>
  <si>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</si>
  <si>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</si>
  <si>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</si>
  <si>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</si>
  <si>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</si>
  <si>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</si>
  <si>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</si>
  <si>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</si>
  <si>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</si>
  <si>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</si>
  <si>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</si>
  <si>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</si>
  <si>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</si>
  <si>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</si>
  <si>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</si>
  <si>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</si>
  <si>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</si>
  <si>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</si>
  <si>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</si>
  <si>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</si>
  <si>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Новый Раздел</t>
  </si>
  <si>
    <t>ТЕРр67-04-05</t>
  </si>
  <si>
    <t>Снятие осветительных приборов: светильников для люминесцентных ламп</t>
  </si>
  <si>
    <t>100 шт.</t>
  </si>
  <si>
    <t>ТЕРр67-04-01</t>
  </si>
  <si>
    <t>Снятие осветительных приборов: выключателей, розеток</t>
  </si>
  <si>
    <r>
      <t>ТЕРм08-10-010-01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</si>
  <si>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</si>
  <si>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</si>
  <si>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 3</t>
  </si>
  <si>
    <t>п.10Труба ф20мм ПВХ гофро</t>
  </si>
  <si>
    <t>м</t>
  </si>
  <si>
    <r>
      <t>п.10Труба ф20мм ПВХ гофро</t>
    </r>
    <r>
      <rPr>
        <i/>
        <sz val="7"/>
        <rFont val="Arial"/>
        <family val="2"/>
        <charset val="204"/>
      </rPr>
      <t xml:space="preserve">
(ТЗР МАТ=6%)</t>
    </r>
  </si>
  <si>
    <t>п. 62 Клипса для крепежа гофротрубы</t>
  </si>
  <si>
    <t>шт</t>
  </si>
  <si>
    <r>
      <t>п. 62 Клипса для крепежа гофротрубы</t>
    </r>
    <r>
      <rPr>
        <i/>
        <sz val="7"/>
        <rFont val="Arial"/>
        <family val="2"/>
        <charset val="204"/>
      </rPr>
      <t xml:space="preserve">
(ТЗР МАТ=6%)</t>
    </r>
  </si>
  <si>
    <t>ТЕРм08-02-412-02</t>
  </si>
  <si>
    <r>
      <t>Затягивание проводов в проложенные трубы и металлические рукава, первый одножильный или многожильный в общей оплетке, суммарное сечение, мм2, до 6</t>
    </r>
    <r>
      <rPr>
        <i/>
        <sz val="7"/>
        <rFont val="Arial"/>
        <family val="2"/>
        <charset val="204"/>
      </rPr>
      <t xml:space="preserve">
368,18 = 396,13 - 0,0006 x 1 682,80 - 0,02 x 27,71 - 0,8 x 2,70 - 12,2 x 1,41 - 0,05 x 140,56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</si>
  <si>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п.28 Кабель ВВГнг 3*1,5мм2</t>
  </si>
  <si>
    <r>
      <t>п.28 Кабель ВВГнг 3*1,5мм2</t>
    </r>
    <r>
      <rPr>
        <i/>
        <sz val="7"/>
        <rFont val="Arial"/>
        <family val="2"/>
        <charset val="204"/>
      </rPr>
      <t xml:space="preserve">
(ТЗР МАТ=6%)</t>
    </r>
  </si>
  <si>
    <r>
      <t>51</t>
    </r>
    <r>
      <rPr>
        <b/>
        <i/>
        <sz val="6"/>
        <rFont val="Arial"/>
        <family val="2"/>
        <charset val="204"/>
      </rPr>
      <t xml:space="preserve">
50*1,02</t>
    </r>
  </si>
  <si>
    <t>п.17 Кабель ВВГнг 3*2,5мм2</t>
  </si>
  <si>
    <r>
      <t>п.17 Кабель ВВГнг 3*2,5мм2</t>
    </r>
    <r>
      <rPr>
        <i/>
        <sz val="7"/>
        <rFont val="Arial"/>
        <family val="2"/>
        <charset val="204"/>
      </rPr>
      <t xml:space="preserve">
(ТЗР МАТ=6%)</t>
    </r>
  </si>
  <si>
    <r>
      <t>61,2</t>
    </r>
    <r>
      <rPr>
        <b/>
        <i/>
        <sz val="6"/>
        <rFont val="Arial"/>
        <family val="2"/>
        <charset val="204"/>
      </rPr>
      <t xml:space="preserve">
60*1,02</t>
    </r>
  </si>
  <si>
    <t>ТЕРм10-01-055-02</t>
  </si>
  <si>
    <t>100 м кабеля</t>
  </si>
  <si>
    <r>
      <t>Прокладка кабеля и провода по стенам. Кабель, масса 1 м до 1 кг, по стене кирпичной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</si>
  <si>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п.89 Кабель UTP 4х2х0,52 5е медь</t>
  </si>
  <si>
    <t>п.51 Корабка распред.У-191 (108*21)</t>
  </si>
  <si>
    <r>
      <t>п.51 Корабка распред.У-191 (108*21)</t>
    </r>
    <r>
      <rPr>
        <i/>
        <sz val="7"/>
        <rFont val="Arial"/>
        <family val="2"/>
        <charset val="204"/>
      </rPr>
      <t xml:space="preserve">
(ТЗР МАТ=6%)</t>
    </r>
  </si>
  <si>
    <t>ТЕРм08-03-591-05</t>
  </si>
  <si>
    <r>
      <t>Выключатель двухклавишный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430,29 = 574,11 - 102 x 1,41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</si>
  <si>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r>
      <t>0,04</t>
    </r>
    <r>
      <rPr>
        <i/>
        <sz val="6"/>
        <rFont val="Arial"/>
        <family val="2"/>
        <charset val="204"/>
      </rPr>
      <t xml:space="preserve">
(3+1)/100</t>
    </r>
  </si>
  <si>
    <t>п.41 Механ-м выключ.1-кл. Valena с/з бел</t>
  </si>
  <si>
    <r>
      <t>п.41 Механ-м выключ.1-кл. Valena с/з бел</t>
    </r>
    <r>
      <rPr>
        <i/>
        <sz val="7"/>
        <rFont val="Arial"/>
        <family val="2"/>
        <charset val="204"/>
      </rPr>
      <t xml:space="preserve">
(ТЗР МАТ=6%)</t>
    </r>
  </si>
  <si>
    <t>п.42 Механ-м выключ.2-кл. Valena с/з бел</t>
  </si>
  <si>
    <r>
      <t>п.42 Механ-м выключ.2-кл. Valena с/з бел</t>
    </r>
    <r>
      <rPr>
        <i/>
        <sz val="7"/>
        <rFont val="Arial"/>
        <family val="2"/>
        <charset val="204"/>
      </rPr>
      <t xml:space="preserve">
(ТЗР МАТ=6%)</t>
    </r>
  </si>
  <si>
    <t>п.50 Коробка устан.ОП</t>
  </si>
  <si>
    <r>
      <t>п.50 Коробка устан.ОП</t>
    </r>
    <r>
      <rPr>
        <i/>
        <sz val="7"/>
        <rFont val="Arial"/>
        <family val="2"/>
        <charset val="204"/>
      </rPr>
      <t xml:space="preserve">
(ТЗР МАТ=6%)</t>
    </r>
  </si>
  <si>
    <t>ТЕРм08-03-591-09</t>
  </si>
  <si>
    <r>
      <t>Розетка штепсельная утопленного типа при скрытой проводке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</si>
  <si>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(9+1)/100</t>
    </r>
  </si>
  <si>
    <t>п.44 Механ-м розет.1-м Valena с/з бел</t>
  </si>
  <si>
    <r>
      <t>п.44 Механ-м розет.1-м Valena с/з бел</t>
    </r>
    <r>
      <rPr>
        <i/>
        <sz val="7"/>
        <rFont val="Arial"/>
        <family val="2"/>
        <charset val="204"/>
      </rPr>
      <t xml:space="preserve">
(ТЗР МАТ=6%)</t>
    </r>
  </si>
  <si>
    <t>перечень материалов № 4/17</t>
  </si>
  <si>
    <t>п. 7 Розетка 2К+3 с крышк. Белая Legrand Valena</t>
  </si>
  <si>
    <r>
      <t>п. 7 Розетка 2К+3 с крышк. Белая Legrand Valena</t>
    </r>
    <r>
      <rPr>
        <i/>
        <sz val="7"/>
        <rFont val="Arial"/>
        <family val="2"/>
        <charset val="204"/>
      </rPr>
      <t xml:space="preserve">
(ТЗР МАТ=6%)</t>
    </r>
  </si>
  <si>
    <t>п.49 Рамка 3-ая Valena</t>
  </si>
  <si>
    <r>
      <t>п.49 Рамка 3-ая Valena</t>
    </r>
    <r>
      <rPr>
        <i/>
        <sz val="7"/>
        <rFont val="Arial"/>
        <family val="2"/>
        <charset val="204"/>
      </rPr>
      <t xml:space="preserve">
(ТЗР МАТ=6%)</t>
    </r>
  </si>
  <si>
    <t>п.48 Рамка 2-ая Valena</t>
  </si>
  <si>
    <r>
      <t>п.48 Рамка 2-ая Valena</t>
    </r>
    <r>
      <rPr>
        <i/>
        <sz val="7"/>
        <rFont val="Arial"/>
        <family val="2"/>
        <charset val="204"/>
      </rPr>
      <t xml:space="preserve">
(ТЗР МАТ=6%)</t>
    </r>
  </si>
  <si>
    <t>п.47 Рамка 1-ая Valena</t>
  </si>
  <si>
    <r>
      <t>п.47 Рамка 1-ая Valena</t>
    </r>
    <r>
      <rPr>
        <i/>
        <sz val="7"/>
        <rFont val="Arial"/>
        <family val="2"/>
        <charset val="204"/>
      </rPr>
      <t xml:space="preserve">
(ТЗР МАТ=6%)</t>
    </r>
  </si>
  <si>
    <t>ТЕРм08-03-593-09</t>
  </si>
  <si>
    <r>
      <t>Светильник для ламп накаливания местного освещения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</si>
  <si>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п.8 Светильник  Оазис 300/2 НББ 1х60 матовый белый</t>
  </si>
  <si>
    <t>ТЕРм08-03-593-06</t>
  </si>
  <si>
    <r>
      <t>Светильник для ламп накаливания потолочный или настенный с креплением винтами для помещений с нормальными условиями среды одноламповый (БРА)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</si>
  <si>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</si>
  <si>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п.5 Светильник настенный Фила Е27х1 75 W Вьюнок ф1/2 300</t>
  </si>
  <si>
    <r>
      <t>п.5 Светильник настенный Фила Е27х1 75 W Вьюнок ф1/2 300</t>
    </r>
    <r>
      <rPr>
        <i/>
        <sz val="7"/>
        <rFont val="Arial"/>
        <family val="2"/>
        <charset val="204"/>
      </rPr>
      <t xml:space="preserve">
(ТЗР МАТ=6%)</t>
    </r>
  </si>
  <si>
    <t>п.6 Светильник точ. ЭРА KL 35 WH под энергосбер. Gх53 6400К 230V</t>
  </si>
  <si>
    <r>
      <t>п.6 Светильник точ. ЭРА KL 35 WH под энергосбер. Gх53 6400К 230V</t>
    </r>
    <r>
      <rPr>
        <i/>
        <sz val="7"/>
        <rFont val="Arial"/>
        <family val="2"/>
        <charset val="204"/>
      </rPr>
      <t xml:space="preserve">
(ТЗР МАТ=6%)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</si>
  <si>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</si>
  <si>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</si>
  <si>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</si>
  <si>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</t>
  </si>
  <si>
    <t xml:space="preserve">  Итоги по Строительным работам</t>
  </si>
  <si>
    <t xml:space="preserve">    Материалы:</t>
  </si>
  <si>
    <t xml:space="preserve">      Итого Поз. 4-5, 7-8, 11, 13-15, 17-22, 26, 28</t>
  </si>
  <si>
    <t xml:space="preserve">    Итого</t>
  </si>
  <si>
    <t xml:space="preserve">  Итоги по Монтажным работам</t>
  </si>
  <si>
    <t xml:space="preserve">    Итоги по позициям, введенным в ценах 2001г.</t>
  </si>
  <si>
    <t xml:space="preserve">      Электромонтажные работы (ремонтно-строительные):</t>
  </si>
  <si>
    <t xml:space="preserve">        Итого Поз. 1-2</t>
  </si>
  <si>
    <t xml:space="preserve">        Всего с учетом "Электромонтажные работы ОЗП=8,25; ЭМ=3,93; ЗПМ=8,25; МАТ=2,46"</t>
  </si>
  <si>
    <t xml:space="preserve">        Накладные расходы 85%*0.85 ФОТ (от 73,68)</t>
  </si>
  <si>
    <t xml:space="preserve">        Сметная прибыль 65%*0.8 ФОТ (от 73,68)</t>
  </si>
  <si>
    <t xml:space="preserve">        Итого c накладными и см. прибылью</t>
  </si>
  <si>
    <t xml:space="preserve">      Электромонтажные работы на других объектах:</t>
  </si>
  <si>
    <t xml:space="preserve">        Итого Поз. 3, 6, 12, 16, 23, 25, 27</t>
  </si>
  <si>
    <t xml:space="preserve">        Накладные расходы 95%*0.85 ФОТ (от 4 348,66)</t>
  </si>
  <si>
    <t xml:space="preserve">        Сметная прибыль 65%*0.8 ФОТ (от 4 348,66)</t>
  </si>
  <si>
    <t xml:space="preserve">      Монтаж оборудования:</t>
  </si>
  <si>
    <t xml:space="preserve">        Итого Поз. 9</t>
  </si>
  <si>
    <t xml:space="preserve">        Накладные расходы 80%*0.85 ФОТ (от 2 640,41)</t>
  </si>
  <si>
    <t xml:space="preserve">        Сметная прибыль 60%*0.8 ФОТ (от 2 640,41)</t>
  </si>
  <si>
    <t xml:space="preserve">      Итого</t>
  </si>
  <si>
    <t xml:space="preserve">    Итоги по позициям, введенным в текущих ценах</t>
  </si>
  <si>
    <t xml:space="preserve">        Итого Поз. 10, 24</t>
  </si>
  <si>
    <t xml:space="preserve">        Накладные расходы 95%*0.85 ФОТ (от 0,00)</t>
  </si>
  <si>
    <t xml:space="preserve">        Сметная прибыль 65%*0.8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</si>
  <si>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</si>
  <si>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</si>
  <si>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</si>
  <si>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</si>
  <si>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</si>
  <si>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</si>
  <si>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</si>
  <si>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</si>
  <si>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 xml:space="preserve">                           Раздел 2. Новый Раздел</t>
  </si>
  <si>
    <t>ТЕРр69-03-04</t>
  </si>
  <si>
    <t>Прорезка отверстий под розетки и выключатели</t>
  </si>
  <si>
    <t>100 отверстий</t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</si>
  <si>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</si>
  <si>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</si>
  <si>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</si>
  <si>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</si>
  <si>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</si>
  <si>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</si>
  <si>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разделу в ценах 2001г.</t>
  </si>
  <si>
    <t>Итого по разделу 2 Новый Раздел</t>
  </si>
  <si>
    <t>ИТОГИ ПО СМЕТЕ:</t>
  </si>
  <si>
    <t>Итого прямые затраты по смете с учетом индексов, в текущих ценах</t>
  </si>
  <si>
    <t>ВСЕГО по смете</t>
  </si>
  <si>
    <t xml:space="preserve">      Прочие ремонтно-строительные работы:</t>
  </si>
  <si>
    <t xml:space="preserve">        Итого Поз. 29</t>
  </si>
  <si>
    <t xml:space="preserve">        Всего с учетом "Общестроительные работы ОЗП=8,25; ЭМ=4,36; ЗПМ=8,25; МАТ=2,83"</t>
  </si>
  <si>
    <t xml:space="preserve">        Накладные расходы 78%*0.85 ФОТ (от 683,60)</t>
  </si>
  <si>
    <t xml:space="preserve">        Сметная прибыль 50%*0.8 ФОТ (от 683,60)</t>
  </si>
  <si>
    <t xml:space="preserve">      Перевозка автотранспортом:</t>
  </si>
  <si>
    <t xml:space="preserve">        Итого Поз. 30-31</t>
  </si>
  <si>
    <t xml:space="preserve">      Материалы:</t>
  </si>
  <si>
    <t xml:space="preserve">        Итого Поз. 4-5, 7-8, 11, 13-15, 17-22, 26, 28</t>
  </si>
  <si>
    <t xml:space="preserve">  Перевозка рабочих (13/13)*(45/60)*2*760,41*1</t>
  </si>
  <si>
    <t xml:space="preserve">  ВСЕГО по смете</t>
  </si>
  <si>
    <t>___________________________33,387</t>
  </si>
  <si>
    <t>тыс. руб.</t>
  </si>
  <si>
    <t>___________________________7,746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</si>
  <si>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</si>
  <si>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</si>
  <si>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</si>
  <si>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</si>
  <si>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</si>
  <si>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</si>
  <si>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</si>
  <si>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_______________________________________________________________________________________________21,123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</si>
  <si>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</si>
  <si>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_______________________________________________________________________________________________11,124</t>
  </si>
  <si>
    <t>ООО "Медсервис"</t>
  </si>
  <si>
    <t>ЛОКАЛЬНЫЙ СМЕТНЫЙ РАСЧЕТ № 29-17</t>
  </si>
  <si>
    <t>Основание: Ведомость работ № 22-17</t>
  </si>
  <si>
    <t xml:space="preserve"> ЭМР в здании гл.корпуса гинекологическое отделение, процедурный кабинет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</si>
  <si>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</si>
  <si>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</si>
  <si>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</si>
  <si>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</si>
  <si>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</si>
  <si>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</si>
  <si>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</si>
  <si>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</si>
  <si>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</si>
  <si>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</si>
  <si>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</si>
  <si>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</si>
  <si>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1-2-3</t>
  </si>
  <si>
    <t>Затраты труда рабочих (ср 2,3)</t>
  </si>
  <si>
    <t>1-3-0</t>
  </si>
  <si>
    <t>Затраты труда рабочих (ср 3)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</si>
  <si>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</si>
  <si>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</si>
  <si>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</si>
  <si>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</si>
  <si>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</si>
  <si>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</si>
  <si>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</si>
  <si>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</si>
  <si>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</si>
  <si>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</si>
  <si>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</si>
  <si>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</si>
  <si>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</si>
  <si>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16,33
1,14</t>
  </si>
  <si>
    <t>030101</t>
  </si>
  <si>
    <t>Автопогрузчики 5 т</t>
  </si>
  <si>
    <t>12,17
13,39</t>
  </si>
  <si>
    <t>030902</t>
  </si>
  <si>
    <t>Подъемники гидравлические высотой подъема 10 м</t>
  </si>
  <si>
    <t>14,02
7,15</t>
  </si>
  <si>
    <t>031121</t>
  </si>
  <si>
    <t>Подъемники мачтовые строительные 0.5 т</t>
  </si>
  <si>
    <t>040502</t>
  </si>
  <si>
    <t>Установки для сварки ручной дуговой (постоянного тока)</t>
  </si>
  <si>
    <t>Шуруповерт</t>
  </si>
  <si>
    <t>маш.час</t>
  </si>
  <si>
    <t>Дрели электрические</t>
  </si>
  <si>
    <t>Перфоратор электрический мощностью 1,5 кВт, энергией удара до 18 Дж</t>
  </si>
  <si>
    <t>Пилы электрические цепные</t>
  </si>
  <si>
    <t>Автомобили бортовые грузоподъемностью до 8 т</t>
  </si>
  <si>
    <t xml:space="preserve">                  Материалы</t>
  </si>
  <si>
    <t>101-0115</t>
  </si>
  <si>
    <t>Винты с полукруглой головкой длиной 50 мм</t>
  </si>
  <si>
    <t>101-0219</t>
  </si>
  <si>
    <t>Гипсовые вяжущие Г-3</t>
  </si>
  <si>
    <t>101-1482</t>
  </si>
  <si>
    <t>Шурупы с полукруглой головкой 5х70 мм</t>
  </si>
  <si>
    <t>101-1977</t>
  </si>
  <si>
    <t>Болты строительные с гайками и шайбами</t>
  </si>
  <si>
    <t>кг</t>
  </si>
  <si>
    <t>101-2206</t>
  </si>
  <si>
    <t>Дюбели пластмассовые с шурупами 12х70 мм</t>
  </si>
  <si>
    <t>10шт</t>
  </si>
  <si>
    <t>101-2590</t>
  </si>
  <si>
    <t>Дюбель с шурупом 6/35 мм</t>
  </si>
  <si>
    <t>шт.</t>
  </si>
  <si>
    <t>101-9103</t>
  </si>
  <si>
    <t>Дюбели распорные</t>
  </si>
  <si>
    <t>110-0198</t>
  </si>
  <si>
    <t>Скрепы фигурные Скф-30</t>
  </si>
  <si>
    <t>500-9041</t>
  </si>
  <si>
    <t>Сжимы ответвительные</t>
  </si>
  <si>
    <t>100шт</t>
  </si>
  <si>
    <t>500-9061</t>
  </si>
  <si>
    <t>Втулки изолирующие</t>
  </si>
  <si>
    <t>500-9129</t>
  </si>
  <si>
    <t>Розетки потолочные</t>
  </si>
  <si>
    <t>500-9500</t>
  </si>
  <si>
    <t>Бирки маркировочные</t>
  </si>
  <si>
    <t>500-9603</t>
  </si>
  <si>
    <t>Фольга медная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</si>
  <si>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</si>
  <si>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</si>
  <si>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999-9900</t>
  </si>
  <si>
    <t>Строительный мусор</t>
  </si>
  <si>
    <t>999-9950</t>
  </si>
  <si>
    <t>Вспомогательные ненормируемые материальные ресурсы (2% от оплаты труда рабочих)</t>
  </si>
  <si>
    <t>руб.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</si>
  <si>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</si>
  <si>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</si>
  <si>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</si>
  <si>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</si>
  <si>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</si>
  <si>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</si>
  <si>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</si>
  <si>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</si>
  <si>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</si>
  <si>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</si>
  <si>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</si>
  <si>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</si>
  <si>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</si>
  <si>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29-17</t>
  </si>
  <si>
    <t xml:space="preserve">Ведомость работ № </t>
  </si>
  <si>
    <t xml:space="preserve"> Подрядчик:</t>
  </si>
  <si>
    <t>22/17</t>
  </si>
  <si>
    <t>к договору №                            от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</si>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</sst>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9" fillId="0" borderId="0" xfId="1" applyFont="1" applyBorder="1"/>
    <xf numFmtId="0" fontId="19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9" fillId="2" borderId="0" xfId="1" applyNumberFormat="1" applyFont="1" applyFill="1" applyBorder="1"/>
    <xf numFmtId="0" fontId="19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9" fillId="2" borderId="0" xfId="1" applyNumberFormat="1" applyFont="1" applyFill="1" applyBorder="1"/>
    <xf numFmtId="0" fontId="22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3" fillId="0" borderId="0" xfId="1" applyFont="1"/>
    <xf numFmtId="0" fontId="23" fillId="0" borderId="0" xfId="1" applyFont="1" applyBorder="1"/>
    <xf numFmtId="0" fontId="4" fillId="0" borderId="1" xfId="1" applyFont="1" applyBorder="1" applyAlignment="1">
      <alignment horizontal="center" vertical="top"/>
    </xf>
    <xf numFmtId="0" fontId="17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0" fillId="0" borderId="0" xfId="0" applyAlignment="1"/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8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182"/>
  <sheetViews>
    <sheetView showGridLines="0" topLeftCell="A36" zoomScaleNormal="100" zoomScaleSheetLayoutView="75" workbookViewId="0">
      <selection activeCell="I181" sqref="I181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9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hidden="1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hidden="1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hidden="1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4"/>
      <c r="B6" s="9"/>
      <c r="C6" s="3"/>
      <c r="D6" s="8"/>
      <c r="E6" s="77" t="s">
        <v>164</v>
      </c>
      <c r="F6" s="77"/>
      <c r="G6" s="77"/>
      <c r="H6" s="77"/>
      <c r="I6" s="77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2"/>
      <c r="F7" s="12"/>
      <c r="G7" s="13" t="s">
        <v>3</v>
      </c>
      <c r="H7" s="13"/>
      <c r="I7" s="31"/>
      <c r="J7" s="14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5" t="s">
        <v>165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6" t="s">
        <v>5</v>
      </c>
      <c r="D12" s="17" t="s">
        <v>167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19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7" t="s">
        <v>166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7" t="s">
        <v>159</v>
      </c>
      <c r="E16" s="5"/>
      <c r="F16" s="5"/>
      <c r="G16" s="5"/>
      <c r="H16" s="17"/>
      <c r="I16" s="17"/>
      <c r="J16" s="90" t="s">
        <v>151</v>
      </c>
      <c r="K16" s="91"/>
      <c r="L16" s="11" t="s">
        <v>152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7" t="s">
        <v>162</v>
      </c>
      <c r="E17" s="5"/>
      <c r="F17" s="5"/>
      <c r="G17" s="5"/>
      <c r="H17" s="17"/>
      <c r="I17" s="17"/>
      <c r="J17" s="90" t="s">
        <v>163</v>
      </c>
      <c r="K17" s="91"/>
      <c r="L17" s="11" t="s">
        <v>152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7" t="s">
        <v>160</v>
      </c>
      <c r="E18" s="5"/>
      <c r="F18" s="5"/>
      <c r="G18" s="5"/>
      <c r="H18" s="17"/>
      <c r="I18" s="17"/>
      <c r="J18" s="90" t="s">
        <v>161</v>
      </c>
      <c r="K18" s="91"/>
      <c r="L18" s="11" t="s">
        <v>152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7" t="s">
        <v>155</v>
      </c>
      <c r="E19" s="5"/>
      <c r="F19" s="5"/>
      <c r="G19" s="5"/>
      <c r="H19" s="17"/>
      <c r="I19" s="17"/>
      <c r="J19" s="90" t="s">
        <v>153</v>
      </c>
      <c r="K19" s="91"/>
      <c r="L19" s="11" t="s">
        <v>152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7" t="s">
        <v>156</v>
      </c>
      <c r="E20" s="5"/>
      <c r="F20" s="5"/>
      <c r="G20" s="5"/>
      <c r="H20" s="17"/>
      <c r="I20" s="17"/>
      <c r="J20" s="90" t="s">
        <v>157</v>
      </c>
      <c r="K20" s="91"/>
      <c r="L20" s="11" t="s">
        <v>158</v>
      </c>
      <c r="M20" s="5"/>
      <c r="N20" s="5"/>
      <c r="O20" s="5"/>
      <c r="P20" s="5"/>
    </row>
    <row r="21" spans="1:17" x14ac:dyDescent="0.2">
      <c r="A21" s="4"/>
      <c r="B21" s="9"/>
      <c r="C21" s="3"/>
      <c r="D21" s="32" t="s">
        <v>154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99" t="s">
        <v>7</v>
      </c>
      <c r="B24" s="102" t="s">
        <v>8</v>
      </c>
      <c r="C24" s="99" t="s">
        <v>9</v>
      </c>
      <c r="D24" s="99" t="s">
        <v>10</v>
      </c>
      <c r="E24" s="99" t="s">
        <v>11</v>
      </c>
      <c r="F24" s="99" t="s">
        <v>12</v>
      </c>
      <c r="G24" s="100"/>
      <c r="H24" s="100"/>
      <c r="I24" s="100"/>
      <c r="J24" s="99" t="s">
        <v>13</v>
      </c>
      <c r="K24" s="104"/>
      <c r="L24" s="104"/>
      <c r="M24" s="104"/>
      <c r="N24" s="104"/>
      <c r="O24" s="99" t="s">
        <v>14</v>
      </c>
      <c r="P24" s="99" t="s">
        <v>15</v>
      </c>
      <c r="Q24" s="98" t="s">
        <v>21</v>
      </c>
    </row>
    <row r="25" spans="1:17" ht="18.75" customHeight="1" x14ac:dyDescent="0.2">
      <c r="A25" s="100"/>
      <c r="B25" s="103"/>
      <c r="C25" s="101"/>
      <c r="D25" s="99"/>
      <c r="E25" s="99"/>
      <c r="F25" s="99" t="s">
        <v>16</v>
      </c>
      <c r="G25" s="99" t="s">
        <v>17</v>
      </c>
      <c r="H25" s="100"/>
      <c r="I25" s="100"/>
      <c r="J25" s="99" t="s">
        <v>22</v>
      </c>
      <c r="K25" s="99" t="s">
        <v>16</v>
      </c>
      <c r="L25" s="99" t="s">
        <v>17</v>
      </c>
      <c r="M25" s="100"/>
      <c r="N25" s="100"/>
      <c r="O25" s="99"/>
      <c r="P25" s="99"/>
      <c r="Q25" s="98"/>
    </row>
    <row r="26" spans="1:17" ht="22.5" customHeight="1" x14ac:dyDescent="0.2">
      <c r="A26" s="100"/>
      <c r="B26" s="103"/>
      <c r="C26" s="101"/>
      <c r="D26" s="99"/>
      <c r="E26" s="99"/>
      <c r="F26" s="100"/>
      <c r="G26" s="21" t="s">
        <v>18</v>
      </c>
      <c r="H26" s="21" t="s">
        <v>19</v>
      </c>
      <c r="I26" s="21" t="s">
        <v>20</v>
      </c>
      <c r="J26" s="101"/>
      <c r="K26" s="100"/>
      <c r="L26" s="21" t="s">
        <v>18</v>
      </c>
      <c r="M26" s="21" t="s">
        <v>19</v>
      </c>
      <c r="N26" s="21" t="s">
        <v>20</v>
      </c>
      <c r="O26" s="99"/>
      <c r="P26" s="99"/>
      <c r="Q26" s="98"/>
    </row>
    <row r="27" spans="1:17" x14ac:dyDescent="0.2">
      <c r="A27" s="24">
        <v>1</v>
      </c>
      <c r="B27" s="23">
        <v>2</v>
      </c>
      <c r="C27" s="21">
        <v>3</v>
      </c>
      <c r="D27" s="21">
        <v>4</v>
      </c>
      <c r="E27" s="30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149999999999999" customHeight="1" x14ac:dyDescent="0.2">
      <c r="A28" s="97" t="s">
        <v>25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</row>
    <row r="29" spans="1:17" ht="36" x14ac:dyDescent="0.2">
      <c r="A29" s="24">
        <v>1</v>
      </c>
      <c r="B29" s="33" t="s">
        <v>26</v>
      </c>
      <c r="C29" s="34" t="s">
        <v>27</v>
      </c>
      <c r="D29" s="30" t="s">
        <v>28</v>
      </c>
      <c r="E29" s="35">
        <v>0.03</v>
      </c>
      <c r="F29" s="36">
        <v>183.54</v>
      </c>
      <c r="G29" s="36">
        <v>181.4</v>
      </c>
      <c r="H29" s="36">
        <v>2.14</v>
      </c>
      <c r="I29" s="36">
        <v>1.08</v>
      </c>
      <c r="J29" s="37"/>
      <c r="K29" s="37">
        <v>5.51</v>
      </c>
      <c r="L29" s="37">
        <v>5.45</v>
      </c>
      <c r="M29" s="37">
        <v>0.06</v>
      </c>
      <c r="N29" s="37">
        <v>0.03</v>
      </c>
      <c r="O29" s="37">
        <v>17.89</v>
      </c>
      <c r="P29" s="37">
        <v>0.54</v>
      </c>
      <c r="Q29" s="37"/>
    </row>
    <row r="30" spans="1:17" ht="24" x14ac:dyDescent="0.2">
      <c r="A30" s="24">
        <v>2</v>
      </c>
      <c r="B30" s="33" t="s">
        <v>29</v>
      </c>
      <c r="C30" s="34" t="s">
        <v>30</v>
      </c>
      <c r="D30" s="30" t="s">
        <v>28</v>
      </c>
      <c r="E30" s="35">
        <v>0.06</v>
      </c>
      <c r="F30" s="36">
        <v>57.58</v>
      </c>
      <c r="G30" s="36">
        <v>57.58</v>
      </c>
      <c r="H30" s="37"/>
      <c r="I30" s="37"/>
      <c r="J30" s="37"/>
      <c r="K30" s="37">
        <v>3.45</v>
      </c>
      <c r="L30" s="37">
        <v>3.45</v>
      </c>
      <c r="M30" s="37"/>
      <c r="N30" s="37"/>
      <c r="O30" s="37">
        <v>5.84</v>
      </c>
      <c r="P30" s="37">
        <v>0.35</v>
      </c>
      <c r="Q30" s="37"/>
    </row>
    <row r="31" spans="1:17" ht="108" x14ac:dyDescent="0.2">
      <c r="A31" s="24">
        <v>3</v>
      </c>
      <c r="B31" s="33" t="s">
        <v>31</v>
      </c>
      <c r="C31" s="34" t="s">
        <v>33</v>
      </c>
      <c r="D31" s="30" t="s">
        <v>32</v>
      </c>
      <c r="E31" s="35">
        <v>1.1000000000000001</v>
      </c>
      <c r="F31" s="36">
        <v>286.16000000000003</v>
      </c>
      <c r="G31" s="36">
        <v>211.76</v>
      </c>
      <c r="H31" s="36">
        <v>55.12</v>
      </c>
      <c r="I31" s="37"/>
      <c r="J31" s="37"/>
      <c r="K31" s="37">
        <v>314.77999999999997</v>
      </c>
      <c r="L31" s="37">
        <v>232.94</v>
      </c>
      <c r="M31" s="37">
        <v>60.63</v>
      </c>
      <c r="N31" s="37"/>
      <c r="O31" s="37">
        <v>18.239999999999998</v>
      </c>
      <c r="P31" s="37">
        <v>20.059999999999999</v>
      </c>
      <c r="Q31" s="37"/>
    </row>
    <row r="32" spans="1:17" ht="48" x14ac:dyDescent="0.2">
      <c r="A32" s="38">
        <v>4</v>
      </c>
      <c r="B32" s="33" t="s">
        <v>34</v>
      </c>
      <c r="C32" s="39" t="s">
        <v>37</v>
      </c>
      <c r="D32" s="40" t="s">
        <v>36</v>
      </c>
      <c r="E32" s="41">
        <v>111.3</v>
      </c>
      <c r="F32" s="42">
        <v>7.72</v>
      </c>
      <c r="G32" s="37"/>
      <c r="H32" s="37"/>
      <c r="I32" s="37"/>
      <c r="J32" s="37"/>
      <c r="K32" s="43">
        <v>859.24</v>
      </c>
      <c r="L32" s="37"/>
      <c r="M32" s="37"/>
      <c r="N32" s="37"/>
      <c r="O32" s="37"/>
      <c r="P32" s="37"/>
      <c r="Q32" s="37"/>
    </row>
    <row r="33" spans="1:17" ht="48" x14ac:dyDescent="0.2">
      <c r="A33" s="38">
        <v>5</v>
      </c>
      <c r="B33" s="33" t="s">
        <v>34</v>
      </c>
      <c r="C33" s="39" t="s">
        <v>40</v>
      </c>
      <c r="D33" s="40" t="s">
        <v>39</v>
      </c>
      <c r="E33" s="41">
        <v>193</v>
      </c>
      <c r="F33" s="42">
        <v>1.08</v>
      </c>
      <c r="G33" s="37"/>
      <c r="H33" s="37"/>
      <c r="I33" s="37"/>
      <c r="J33" s="37"/>
      <c r="K33" s="43">
        <v>208.44</v>
      </c>
      <c r="L33" s="37"/>
      <c r="M33" s="37"/>
      <c r="N33" s="37"/>
      <c r="O33" s="37"/>
      <c r="P33" s="37"/>
      <c r="Q33" s="37"/>
    </row>
    <row r="34" spans="1:17" ht="138" x14ac:dyDescent="0.2">
      <c r="A34" s="24">
        <v>6</v>
      </c>
      <c r="B34" s="33" t="s">
        <v>41</v>
      </c>
      <c r="C34" s="34" t="s">
        <v>42</v>
      </c>
      <c r="D34" s="30" t="s">
        <v>32</v>
      </c>
      <c r="E34" s="35">
        <v>1.1000000000000001</v>
      </c>
      <c r="F34" s="36">
        <v>385.1</v>
      </c>
      <c r="G34" s="36">
        <v>96.17</v>
      </c>
      <c r="H34" s="36">
        <v>5.36</v>
      </c>
      <c r="I34" s="36">
        <v>0.4</v>
      </c>
      <c r="J34" s="37"/>
      <c r="K34" s="37">
        <v>423.61</v>
      </c>
      <c r="L34" s="37">
        <v>105.79</v>
      </c>
      <c r="M34" s="37">
        <v>5.9</v>
      </c>
      <c r="N34" s="37">
        <v>0.44</v>
      </c>
      <c r="O34" s="37">
        <v>8.0879999999999992</v>
      </c>
      <c r="P34" s="37">
        <v>8.9</v>
      </c>
      <c r="Q34" s="37"/>
    </row>
    <row r="35" spans="1:17" ht="48" x14ac:dyDescent="0.2">
      <c r="A35" s="38">
        <v>7</v>
      </c>
      <c r="B35" s="33" t="s">
        <v>34</v>
      </c>
      <c r="C35" s="39" t="s">
        <v>44</v>
      </c>
      <c r="D35" s="40" t="s">
        <v>36</v>
      </c>
      <c r="E35" s="44" t="s">
        <v>45</v>
      </c>
      <c r="F35" s="42">
        <v>23.82</v>
      </c>
      <c r="G35" s="37"/>
      <c r="H35" s="37"/>
      <c r="I35" s="37"/>
      <c r="J35" s="37"/>
      <c r="K35" s="43">
        <v>1214.82</v>
      </c>
      <c r="L35" s="37"/>
      <c r="M35" s="37"/>
      <c r="N35" s="37"/>
      <c r="O35" s="37"/>
      <c r="P35" s="37"/>
      <c r="Q35" s="37"/>
    </row>
    <row r="36" spans="1:17" ht="48" x14ac:dyDescent="0.2">
      <c r="A36" s="38">
        <v>8</v>
      </c>
      <c r="B36" s="33" t="s">
        <v>34</v>
      </c>
      <c r="C36" s="39" t="s">
        <v>47</v>
      </c>
      <c r="D36" s="40" t="s">
        <v>36</v>
      </c>
      <c r="E36" s="44" t="s">
        <v>48</v>
      </c>
      <c r="F36" s="42">
        <v>38.39</v>
      </c>
      <c r="G36" s="37"/>
      <c r="H36" s="37"/>
      <c r="I36" s="37"/>
      <c r="J36" s="37"/>
      <c r="K36" s="43">
        <v>2349.4699999999998</v>
      </c>
      <c r="L36" s="37"/>
      <c r="M36" s="37"/>
      <c r="N36" s="37"/>
      <c r="O36" s="37"/>
      <c r="P36" s="37"/>
      <c r="Q36" s="37"/>
    </row>
    <row r="37" spans="1:17" ht="94.5" x14ac:dyDescent="0.2">
      <c r="A37" s="24">
        <v>9</v>
      </c>
      <c r="B37" s="33" t="s">
        <v>49</v>
      </c>
      <c r="C37" s="34" t="s">
        <v>51</v>
      </c>
      <c r="D37" s="30" t="s">
        <v>50</v>
      </c>
      <c r="E37" s="35">
        <v>0.6</v>
      </c>
      <c r="F37" s="36">
        <v>1518.08</v>
      </c>
      <c r="G37" s="36">
        <v>511.09</v>
      </c>
      <c r="H37" s="36">
        <v>167.24</v>
      </c>
      <c r="I37" s="36">
        <v>22.34</v>
      </c>
      <c r="J37" s="37"/>
      <c r="K37" s="37">
        <v>910.85</v>
      </c>
      <c r="L37" s="37">
        <v>306.64999999999998</v>
      </c>
      <c r="M37" s="37">
        <v>100.34</v>
      </c>
      <c r="N37" s="37">
        <v>13.4</v>
      </c>
      <c r="O37" s="37">
        <v>44.52</v>
      </c>
      <c r="P37" s="37">
        <v>26.71</v>
      </c>
      <c r="Q37" s="37"/>
    </row>
    <row r="38" spans="1:17" ht="48" x14ac:dyDescent="0.2">
      <c r="A38" s="38">
        <v>10</v>
      </c>
      <c r="B38" s="33" t="s">
        <v>34</v>
      </c>
      <c r="C38" s="39" t="s">
        <v>52</v>
      </c>
      <c r="D38" s="40" t="s">
        <v>36</v>
      </c>
      <c r="E38" s="44" t="s">
        <v>48</v>
      </c>
      <c r="F38" s="42">
        <v>19.95</v>
      </c>
      <c r="G38" s="37"/>
      <c r="H38" s="37"/>
      <c r="I38" s="37"/>
      <c r="J38" s="37"/>
      <c r="K38" s="43">
        <v>1220.94</v>
      </c>
      <c r="L38" s="37"/>
      <c r="M38" s="37"/>
      <c r="N38" s="37"/>
      <c r="O38" s="37"/>
      <c r="P38" s="37"/>
      <c r="Q38" s="37"/>
    </row>
    <row r="39" spans="1:17" ht="48" x14ac:dyDescent="0.2">
      <c r="A39" s="38">
        <v>11</v>
      </c>
      <c r="B39" s="33" t="s">
        <v>34</v>
      </c>
      <c r="C39" s="39" t="s">
        <v>54</v>
      </c>
      <c r="D39" s="40" t="s">
        <v>39</v>
      </c>
      <c r="E39" s="41">
        <v>10</v>
      </c>
      <c r="F39" s="42">
        <v>16.23</v>
      </c>
      <c r="G39" s="37"/>
      <c r="H39" s="37"/>
      <c r="I39" s="37"/>
      <c r="J39" s="37"/>
      <c r="K39" s="43">
        <v>162.30000000000001</v>
      </c>
      <c r="L39" s="37"/>
      <c r="M39" s="37"/>
      <c r="N39" s="37"/>
      <c r="O39" s="37"/>
      <c r="P39" s="37"/>
      <c r="Q39" s="37"/>
    </row>
    <row r="40" spans="1:17" ht="104.25" x14ac:dyDescent="0.2">
      <c r="A40" s="24">
        <v>12</v>
      </c>
      <c r="B40" s="33" t="s">
        <v>55</v>
      </c>
      <c r="C40" s="34" t="s">
        <v>56</v>
      </c>
      <c r="D40" s="30" t="s">
        <v>28</v>
      </c>
      <c r="E40" s="45" t="s">
        <v>57</v>
      </c>
      <c r="F40" s="36">
        <v>514.34</v>
      </c>
      <c r="G40" s="36">
        <v>493.57</v>
      </c>
      <c r="H40" s="36">
        <v>10.74</v>
      </c>
      <c r="I40" s="36">
        <v>0.78</v>
      </c>
      <c r="J40" s="37"/>
      <c r="K40" s="37">
        <v>20.57</v>
      </c>
      <c r="L40" s="37">
        <v>19.739999999999998</v>
      </c>
      <c r="M40" s="37">
        <v>0.43</v>
      </c>
      <c r="N40" s="37">
        <v>0.03</v>
      </c>
      <c r="O40" s="37">
        <v>39.36</v>
      </c>
      <c r="P40" s="37">
        <v>1.57</v>
      </c>
      <c r="Q40" s="37"/>
    </row>
    <row r="41" spans="1:17" ht="48" x14ac:dyDescent="0.2">
      <c r="A41" s="38">
        <v>13</v>
      </c>
      <c r="B41" s="33" t="s">
        <v>34</v>
      </c>
      <c r="C41" s="39" t="s">
        <v>59</v>
      </c>
      <c r="D41" s="40" t="s">
        <v>39</v>
      </c>
      <c r="E41" s="41">
        <v>3</v>
      </c>
      <c r="F41" s="42">
        <v>202.51</v>
      </c>
      <c r="G41" s="37"/>
      <c r="H41" s="37"/>
      <c r="I41" s="37"/>
      <c r="J41" s="37"/>
      <c r="K41" s="43">
        <v>607.53</v>
      </c>
      <c r="L41" s="37"/>
      <c r="M41" s="37"/>
      <c r="N41" s="37"/>
      <c r="O41" s="37"/>
      <c r="P41" s="37"/>
      <c r="Q41" s="37"/>
    </row>
    <row r="42" spans="1:17" ht="48" x14ac:dyDescent="0.2">
      <c r="A42" s="38">
        <v>14</v>
      </c>
      <c r="B42" s="33" t="s">
        <v>34</v>
      </c>
      <c r="C42" s="39" t="s">
        <v>61</v>
      </c>
      <c r="D42" s="40" t="s">
        <v>39</v>
      </c>
      <c r="E42" s="41">
        <v>1</v>
      </c>
      <c r="F42" s="42">
        <v>329.06</v>
      </c>
      <c r="G42" s="37"/>
      <c r="H42" s="37"/>
      <c r="I42" s="37"/>
      <c r="J42" s="37"/>
      <c r="K42" s="43">
        <v>329.06</v>
      </c>
      <c r="L42" s="37"/>
      <c r="M42" s="37"/>
      <c r="N42" s="37"/>
      <c r="O42" s="37"/>
      <c r="P42" s="37"/>
      <c r="Q42" s="37"/>
    </row>
    <row r="43" spans="1:17" ht="48" x14ac:dyDescent="0.2">
      <c r="A43" s="38">
        <v>15</v>
      </c>
      <c r="B43" s="33" t="s">
        <v>34</v>
      </c>
      <c r="C43" s="39" t="s">
        <v>63</v>
      </c>
      <c r="D43" s="40" t="s">
        <v>39</v>
      </c>
      <c r="E43" s="41">
        <v>4</v>
      </c>
      <c r="F43" s="42">
        <v>6.9</v>
      </c>
      <c r="G43" s="37"/>
      <c r="H43" s="37"/>
      <c r="I43" s="37"/>
      <c r="J43" s="37"/>
      <c r="K43" s="43">
        <v>27.6</v>
      </c>
      <c r="L43" s="37"/>
      <c r="M43" s="37"/>
      <c r="N43" s="37"/>
      <c r="O43" s="37"/>
      <c r="P43" s="37"/>
      <c r="Q43" s="37"/>
    </row>
    <row r="44" spans="1:17" ht="82.5" x14ac:dyDescent="0.2">
      <c r="A44" s="24">
        <v>16</v>
      </c>
      <c r="B44" s="33" t="s">
        <v>64</v>
      </c>
      <c r="C44" s="34" t="s">
        <v>65</v>
      </c>
      <c r="D44" s="30" t="s">
        <v>28</v>
      </c>
      <c r="E44" s="45" t="s">
        <v>66</v>
      </c>
      <c r="F44" s="36">
        <v>816.87</v>
      </c>
      <c r="G44" s="36">
        <v>573.32000000000005</v>
      </c>
      <c r="H44" s="36">
        <v>10.74</v>
      </c>
      <c r="I44" s="36">
        <v>0.78</v>
      </c>
      <c r="J44" s="37"/>
      <c r="K44" s="37">
        <v>81.69</v>
      </c>
      <c r="L44" s="37">
        <v>57.33</v>
      </c>
      <c r="M44" s="37">
        <v>1.07</v>
      </c>
      <c r="N44" s="37">
        <v>0.08</v>
      </c>
      <c r="O44" s="37">
        <v>45.72</v>
      </c>
      <c r="P44" s="37">
        <v>4.57</v>
      </c>
      <c r="Q44" s="37"/>
    </row>
    <row r="45" spans="1:17" ht="48" x14ac:dyDescent="0.2">
      <c r="A45" s="38">
        <v>17</v>
      </c>
      <c r="B45" s="33" t="s">
        <v>34</v>
      </c>
      <c r="C45" s="39" t="s">
        <v>68</v>
      </c>
      <c r="D45" s="40" t="s">
        <v>39</v>
      </c>
      <c r="E45" s="41">
        <v>9</v>
      </c>
      <c r="F45" s="42">
        <v>195.85</v>
      </c>
      <c r="G45" s="37"/>
      <c r="H45" s="37"/>
      <c r="I45" s="37"/>
      <c r="J45" s="37"/>
      <c r="K45" s="43">
        <v>1762.65</v>
      </c>
      <c r="L45" s="37"/>
      <c r="M45" s="37"/>
      <c r="N45" s="37"/>
      <c r="O45" s="37"/>
      <c r="P45" s="37"/>
      <c r="Q45" s="37"/>
    </row>
    <row r="46" spans="1:17" ht="48" x14ac:dyDescent="0.2">
      <c r="A46" s="38">
        <v>18</v>
      </c>
      <c r="B46" s="33" t="s">
        <v>69</v>
      </c>
      <c r="C46" s="39" t="s">
        <v>71</v>
      </c>
      <c r="D46" s="40" t="s">
        <v>39</v>
      </c>
      <c r="E46" s="41">
        <v>1</v>
      </c>
      <c r="F46" s="42">
        <v>314.41000000000003</v>
      </c>
      <c r="G46" s="37"/>
      <c r="H46" s="37"/>
      <c r="I46" s="37"/>
      <c r="J46" s="37"/>
      <c r="K46" s="43">
        <v>314.41000000000003</v>
      </c>
      <c r="L46" s="37"/>
      <c r="M46" s="37"/>
      <c r="N46" s="37"/>
      <c r="O46" s="37"/>
      <c r="P46" s="37"/>
      <c r="Q46" s="37"/>
    </row>
    <row r="47" spans="1:17" ht="48" x14ac:dyDescent="0.2">
      <c r="A47" s="38">
        <v>19</v>
      </c>
      <c r="B47" s="33" t="s">
        <v>34</v>
      </c>
      <c r="C47" s="39" t="s">
        <v>73</v>
      </c>
      <c r="D47" s="40" t="s">
        <v>39</v>
      </c>
      <c r="E47" s="41">
        <v>1</v>
      </c>
      <c r="F47" s="42">
        <v>227.67</v>
      </c>
      <c r="G47" s="37"/>
      <c r="H47" s="37"/>
      <c r="I47" s="37"/>
      <c r="J47" s="37"/>
      <c r="K47" s="43">
        <v>227.67</v>
      </c>
      <c r="L47" s="37"/>
      <c r="M47" s="37"/>
      <c r="N47" s="37"/>
      <c r="O47" s="37"/>
      <c r="P47" s="37"/>
      <c r="Q47" s="37"/>
    </row>
    <row r="48" spans="1:17" ht="48" x14ac:dyDescent="0.2">
      <c r="A48" s="38">
        <v>20</v>
      </c>
      <c r="B48" s="33" t="s">
        <v>34</v>
      </c>
      <c r="C48" s="39" t="s">
        <v>75</v>
      </c>
      <c r="D48" s="40" t="s">
        <v>39</v>
      </c>
      <c r="E48" s="41">
        <v>4</v>
      </c>
      <c r="F48" s="42">
        <v>113.17</v>
      </c>
      <c r="G48" s="37"/>
      <c r="H48" s="37"/>
      <c r="I48" s="37"/>
      <c r="J48" s="37"/>
      <c r="K48" s="43">
        <v>452.68</v>
      </c>
      <c r="L48" s="37"/>
      <c r="M48" s="37"/>
      <c r="N48" s="37"/>
      <c r="O48" s="37"/>
      <c r="P48" s="37"/>
      <c r="Q48" s="37"/>
    </row>
    <row r="49" spans="1:17" ht="48" x14ac:dyDescent="0.2">
      <c r="A49" s="38">
        <v>21</v>
      </c>
      <c r="B49" s="33" t="s">
        <v>34</v>
      </c>
      <c r="C49" s="39" t="s">
        <v>77</v>
      </c>
      <c r="D49" s="40" t="s">
        <v>39</v>
      </c>
      <c r="E49" s="41">
        <v>3</v>
      </c>
      <c r="F49" s="42">
        <v>54.03</v>
      </c>
      <c r="G49" s="37"/>
      <c r="H49" s="37"/>
      <c r="I49" s="37"/>
      <c r="J49" s="37"/>
      <c r="K49" s="43">
        <v>162.09</v>
      </c>
      <c r="L49" s="37"/>
      <c r="M49" s="37"/>
      <c r="N49" s="37"/>
      <c r="O49" s="37"/>
      <c r="P49" s="37"/>
      <c r="Q49" s="37"/>
    </row>
    <row r="50" spans="1:17" ht="48" x14ac:dyDescent="0.2">
      <c r="A50" s="38">
        <v>22</v>
      </c>
      <c r="B50" s="33" t="s">
        <v>34</v>
      </c>
      <c r="C50" s="39" t="s">
        <v>63</v>
      </c>
      <c r="D50" s="40" t="s">
        <v>39</v>
      </c>
      <c r="E50" s="41">
        <v>10</v>
      </c>
      <c r="F50" s="42">
        <v>6.9</v>
      </c>
      <c r="G50" s="37"/>
      <c r="H50" s="37"/>
      <c r="I50" s="37"/>
      <c r="J50" s="37"/>
      <c r="K50" s="43">
        <v>69</v>
      </c>
      <c r="L50" s="37"/>
      <c r="M50" s="37"/>
      <c r="N50" s="37"/>
      <c r="O50" s="37"/>
      <c r="P50" s="37"/>
      <c r="Q50" s="37"/>
    </row>
    <row r="51" spans="1:17" ht="82.5" x14ac:dyDescent="0.2">
      <c r="A51" s="24">
        <v>23</v>
      </c>
      <c r="B51" s="33" t="s">
        <v>78</v>
      </c>
      <c r="C51" s="34" t="s">
        <v>79</v>
      </c>
      <c r="D51" s="30" t="s">
        <v>28</v>
      </c>
      <c r="E51" s="35">
        <v>0.03</v>
      </c>
      <c r="F51" s="36">
        <v>1928.19</v>
      </c>
      <c r="G51" s="36">
        <v>1283.5899999999999</v>
      </c>
      <c r="H51" s="36">
        <v>396.22</v>
      </c>
      <c r="I51" s="36">
        <v>3.13</v>
      </c>
      <c r="J51" s="37"/>
      <c r="K51" s="37">
        <v>57.85</v>
      </c>
      <c r="L51" s="37">
        <v>38.51</v>
      </c>
      <c r="M51" s="37">
        <v>11.89</v>
      </c>
      <c r="N51" s="37">
        <v>0.09</v>
      </c>
      <c r="O51" s="37">
        <v>102.36</v>
      </c>
      <c r="P51" s="37">
        <v>3.07</v>
      </c>
      <c r="Q51" s="37"/>
    </row>
    <row r="52" spans="1:17" ht="48" x14ac:dyDescent="0.2">
      <c r="A52" s="38">
        <v>24</v>
      </c>
      <c r="B52" s="33" t="s">
        <v>69</v>
      </c>
      <c r="C52" s="39" t="s">
        <v>80</v>
      </c>
      <c r="D52" s="40" t="s">
        <v>39</v>
      </c>
      <c r="E52" s="41">
        <v>3</v>
      </c>
      <c r="F52" s="42">
        <v>334.75</v>
      </c>
      <c r="G52" s="37"/>
      <c r="H52" s="37"/>
      <c r="I52" s="37"/>
      <c r="J52" s="37"/>
      <c r="K52" s="43">
        <v>1004.25</v>
      </c>
      <c r="L52" s="37"/>
      <c r="M52" s="37"/>
      <c r="N52" s="37"/>
      <c r="O52" s="37"/>
      <c r="P52" s="37"/>
      <c r="Q52" s="37"/>
    </row>
    <row r="53" spans="1:17" ht="118.5" x14ac:dyDescent="0.2">
      <c r="A53" s="24">
        <v>25</v>
      </c>
      <c r="B53" s="33" t="s">
        <v>81</v>
      </c>
      <c r="C53" s="34" t="s">
        <v>82</v>
      </c>
      <c r="D53" s="30" t="s">
        <v>28</v>
      </c>
      <c r="E53" s="45" t="s">
        <v>83</v>
      </c>
      <c r="F53" s="36">
        <v>6169.63</v>
      </c>
      <c r="G53" s="36">
        <v>1328.74</v>
      </c>
      <c r="H53" s="36">
        <v>2442.04</v>
      </c>
      <c r="I53" s="36">
        <v>739.99</v>
      </c>
      <c r="J53" s="37"/>
      <c r="K53" s="37">
        <v>61.7</v>
      </c>
      <c r="L53" s="37">
        <v>13.29</v>
      </c>
      <c r="M53" s="37">
        <v>24.42</v>
      </c>
      <c r="N53" s="37">
        <v>7.4</v>
      </c>
      <c r="O53" s="37">
        <v>105.96</v>
      </c>
      <c r="P53" s="37">
        <v>1.06</v>
      </c>
      <c r="Q53" s="37"/>
    </row>
    <row r="54" spans="1:17" ht="48" x14ac:dyDescent="0.2">
      <c r="A54" s="38">
        <v>26</v>
      </c>
      <c r="B54" s="33" t="s">
        <v>69</v>
      </c>
      <c r="C54" s="39" t="s">
        <v>85</v>
      </c>
      <c r="D54" s="40" t="s">
        <v>39</v>
      </c>
      <c r="E54" s="41">
        <v>1</v>
      </c>
      <c r="F54" s="42">
        <v>175.18</v>
      </c>
      <c r="G54" s="37"/>
      <c r="H54" s="37"/>
      <c r="I54" s="37"/>
      <c r="J54" s="37"/>
      <c r="K54" s="43">
        <v>175.18</v>
      </c>
      <c r="L54" s="37"/>
      <c r="M54" s="37"/>
      <c r="N54" s="37"/>
      <c r="O54" s="37"/>
      <c r="P54" s="37"/>
      <c r="Q54" s="37"/>
    </row>
    <row r="55" spans="1:17" ht="82.5" x14ac:dyDescent="0.2">
      <c r="A55" s="24">
        <v>27</v>
      </c>
      <c r="B55" s="33" t="s">
        <v>78</v>
      </c>
      <c r="C55" s="34" t="s">
        <v>79</v>
      </c>
      <c r="D55" s="30" t="s">
        <v>28</v>
      </c>
      <c r="E55" s="35">
        <v>0.04</v>
      </c>
      <c r="F55" s="36">
        <v>1928.19</v>
      </c>
      <c r="G55" s="36">
        <v>1283.5899999999999</v>
      </c>
      <c r="H55" s="36">
        <v>396.22</v>
      </c>
      <c r="I55" s="36">
        <v>3.13</v>
      </c>
      <c r="J55" s="37"/>
      <c r="K55" s="37">
        <v>77.13</v>
      </c>
      <c r="L55" s="37">
        <v>51.34</v>
      </c>
      <c r="M55" s="37">
        <v>15.85</v>
      </c>
      <c r="N55" s="37">
        <v>0.13</v>
      </c>
      <c r="O55" s="37">
        <v>102.36</v>
      </c>
      <c r="P55" s="37">
        <v>4.09</v>
      </c>
      <c r="Q55" s="37"/>
    </row>
    <row r="56" spans="1:17" ht="48" x14ac:dyDescent="0.2">
      <c r="A56" s="38">
        <v>28</v>
      </c>
      <c r="B56" s="33" t="s">
        <v>69</v>
      </c>
      <c r="C56" s="39" t="s">
        <v>87</v>
      </c>
      <c r="D56" s="40" t="s">
        <v>39</v>
      </c>
      <c r="E56" s="41">
        <v>4</v>
      </c>
      <c r="F56" s="42">
        <v>188.65</v>
      </c>
      <c r="G56" s="37"/>
      <c r="H56" s="37"/>
      <c r="I56" s="37"/>
      <c r="J56" s="37"/>
      <c r="K56" s="43">
        <v>754.6</v>
      </c>
      <c r="L56" s="37"/>
      <c r="M56" s="37"/>
      <c r="N56" s="37"/>
      <c r="O56" s="37"/>
      <c r="P56" s="37"/>
      <c r="Q56" s="37"/>
    </row>
    <row r="57" spans="1:17" ht="15" x14ac:dyDescent="0.2">
      <c r="A57" s="92" t="s">
        <v>88</v>
      </c>
      <c r="B57" s="93"/>
      <c r="C57" s="93"/>
      <c r="D57" s="93"/>
      <c r="E57" s="93"/>
      <c r="F57" s="93"/>
      <c r="G57" s="93"/>
      <c r="H57" s="93"/>
      <c r="I57" s="93"/>
      <c r="J57" s="93"/>
      <c r="K57" s="36">
        <v>21872.48</v>
      </c>
      <c r="L57" s="36">
        <v>6884.55</v>
      </c>
      <c r="M57" s="36">
        <v>866.93</v>
      </c>
      <c r="N57" s="36">
        <v>178.2</v>
      </c>
      <c r="O57" s="37"/>
      <c r="P57" s="36">
        <v>70.92</v>
      </c>
      <c r="Q57" s="37"/>
    </row>
    <row r="58" spans="1:17" ht="15" x14ac:dyDescent="0.2">
      <c r="A58" s="92" t="s">
        <v>89</v>
      </c>
      <c r="B58" s="93"/>
      <c r="C58" s="93"/>
      <c r="D58" s="93"/>
      <c r="E58" s="93"/>
      <c r="F58" s="93"/>
      <c r="G58" s="93"/>
      <c r="H58" s="93"/>
      <c r="I58" s="93"/>
      <c r="J58" s="93"/>
      <c r="K58" s="36">
        <v>5360.25</v>
      </c>
      <c r="L58" s="37"/>
      <c r="M58" s="37"/>
      <c r="N58" s="37"/>
      <c r="O58" s="37"/>
      <c r="P58" s="37"/>
      <c r="Q58" s="37"/>
    </row>
    <row r="59" spans="1:17" ht="15" x14ac:dyDescent="0.2">
      <c r="A59" s="92" t="s">
        <v>90</v>
      </c>
      <c r="B59" s="93"/>
      <c r="C59" s="93"/>
      <c r="D59" s="93"/>
      <c r="E59" s="93"/>
      <c r="F59" s="93"/>
      <c r="G59" s="93"/>
      <c r="H59" s="93"/>
      <c r="I59" s="93"/>
      <c r="J59" s="93"/>
      <c r="K59" s="36">
        <v>3567.01</v>
      </c>
      <c r="L59" s="37"/>
      <c r="M59" s="37"/>
      <c r="N59" s="37"/>
      <c r="O59" s="37"/>
      <c r="P59" s="37"/>
      <c r="Q59" s="37"/>
    </row>
    <row r="60" spans="1:17" ht="15" x14ac:dyDescent="0.2">
      <c r="A60" s="94" t="s">
        <v>91</v>
      </c>
      <c r="B60" s="93"/>
      <c r="C60" s="93"/>
      <c r="D60" s="93"/>
      <c r="E60" s="93"/>
      <c r="F60" s="93"/>
      <c r="G60" s="93"/>
      <c r="H60" s="93"/>
      <c r="I60" s="93"/>
      <c r="J60" s="93"/>
      <c r="K60" s="42">
        <v>30799.74</v>
      </c>
      <c r="L60" s="37"/>
      <c r="M60" s="37"/>
      <c r="N60" s="37"/>
      <c r="O60" s="37"/>
      <c r="P60" s="42">
        <v>70.92</v>
      </c>
      <c r="Q60" s="37"/>
    </row>
    <row r="61" spans="1:17" ht="15" x14ac:dyDescent="0.2">
      <c r="A61" s="92" t="s">
        <v>92</v>
      </c>
      <c r="B61" s="93"/>
      <c r="C61" s="93"/>
      <c r="D61" s="93"/>
      <c r="E61" s="93"/>
      <c r="F61" s="93"/>
      <c r="G61" s="93"/>
      <c r="H61" s="93"/>
      <c r="I61" s="93"/>
      <c r="J61" s="93"/>
      <c r="K61" s="37"/>
      <c r="L61" s="37"/>
      <c r="M61" s="37"/>
      <c r="N61" s="37"/>
      <c r="O61" s="37"/>
      <c r="P61" s="37"/>
      <c r="Q61" s="37"/>
    </row>
    <row r="62" spans="1:17" ht="15" x14ac:dyDescent="0.2">
      <c r="A62" s="92" t="s">
        <v>93</v>
      </c>
      <c r="B62" s="93"/>
      <c r="C62" s="93"/>
      <c r="D62" s="93"/>
      <c r="E62" s="93"/>
      <c r="F62" s="93"/>
      <c r="G62" s="93"/>
      <c r="H62" s="93"/>
      <c r="I62" s="93"/>
      <c r="J62" s="93"/>
      <c r="K62" s="37"/>
      <c r="L62" s="37"/>
      <c r="M62" s="37"/>
      <c r="N62" s="37"/>
      <c r="O62" s="37"/>
      <c r="P62" s="37"/>
      <c r="Q62" s="37"/>
    </row>
    <row r="63" spans="1:17" ht="15" x14ac:dyDescent="0.2">
      <c r="A63" s="92" t="s">
        <v>94</v>
      </c>
      <c r="B63" s="93"/>
      <c r="C63" s="93"/>
      <c r="D63" s="93"/>
      <c r="E63" s="93"/>
      <c r="F63" s="93"/>
      <c r="G63" s="93"/>
      <c r="H63" s="93"/>
      <c r="I63" s="93"/>
      <c r="J63" s="93"/>
      <c r="K63" s="36">
        <v>9676.74</v>
      </c>
      <c r="L63" s="37"/>
      <c r="M63" s="37"/>
      <c r="N63" s="37"/>
      <c r="O63" s="37"/>
      <c r="P63" s="37"/>
      <c r="Q63" s="37"/>
    </row>
    <row r="64" spans="1:17" ht="15" x14ac:dyDescent="0.2">
      <c r="A64" s="92" t="s">
        <v>95</v>
      </c>
      <c r="B64" s="93"/>
      <c r="C64" s="93"/>
      <c r="D64" s="93"/>
      <c r="E64" s="93"/>
      <c r="F64" s="93"/>
      <c r="G64" s="93"/>
      <c r="H64" s="93"/>
      <c r="I64" s="93"/>
      <c r="J64" s="93"/>
      <c r="K64" s="36">
        <v>9676.74</v>
      </c>
      <c r="L64" s="37"/>
      <c r="M64" s="37"/>
      <c r="N64" s="37"/>
      <c r="O64" s="37"/>
      <c r="P64" s="37"/>
      <c r="Q64" s="37"/>
    </row>
    <row r="65" spans="1:17" ht="15" x14ac:dyDescent="0.2">
      <c r="A65" s="92" t="s">
        <v>96</v>
      </c>
      <c r="B65" s="93"/>
      <c r="C65" s="93"/>
      <c r="D65" s="93"/>
      <c r="E65" s="93"/>
      <c r="F65" s="93"/>
      <c r="G65" s="93"/>
      <c r="H65" s="93"/>
      <c r="I65" s="93"/>
      <c r="J65" s="93"/>
      <c r="K65" s="37"/>
      <c r="L65" s="37"/>
      <c r="M65" s="37"/>
      <c r="N65" s="37"/>
      <c r="O65" s="37"/>
      <c r="P65" s="37"/>
      <c r="Q65" s="37"/>
    </row>
    <row r="66" spans="1:17" ht="15" x14ac:dyDescent="0.2">
      <c r="A66" s="92" t="s">
        <v>97</v>
      </c>
      <c r="B66" s="93"/>
      <c r="C66" s="93"/>
      <c r="D66" s="93"/>
      <c r="E66" s="93"/>
      <c r="F66" s="93"/>
      <c r="G66" s="93"/>
      <c r="H66" s="93"/>
      <c r="I66" s="93"/>
      <c r="J66" s="93"/>
      <c r="K66" s="37"/>
      <c r="L66" s="37"/>
      <c r="M66" s="37"/>
      <c r="N66" s="37"/>
      <c r="O66" s="37"/>
      <c r="P66" s="37"/>
      <c r="Q66" s="37"/>
    </row>
    <row r="67" spans="1:17" ht="15" x14ac:dyDescent="0.2">
      <c r="A67" s="92" t="s">
        <v>98</v>
      </c>
      <c r="B67" s="93"/>
      <c r="C67" s="93"/>
      <c r="D67" s="93"/>
      <c r="E67" s="93"/>
      <c r="F67" s="93"/>
      <c r="G67" s="93"/>
      <c r="H67" s="93"/>
      <c r="I67" s="93"/>
      <c r="J67" s="93"/>
      <c r="K67" s="37"/>
      <c r="L67" s="37"/>
      <c r="M67" s="37"/>
      <c r="N67" s="37"/>
      <c r="O67" s="37"/>
      <c r="P67" s="37"/>
      <c r="Q67" s="37"/>
    </row>
    <row r="68" spans="1:17" ht="15" x14ac:dyDescent="0.2">
      <c r="A68" s="92" t="s">
        <v>99</v>
      </c>
      <c r="B68" s="93"/>
      <c r="C68" s="93"/>
      <c r="D68" s="93"/>
      <c r="E68" s="93"/>
      <c r="F68" s="93"/>
      <c r="G68" s="93"/>
      <c r="H68" s="93"/>
      <c r="I68" s="93"/>
      <c r="J68" s="93"/>
      <c r="K68" s="36">
        <v>8.9600000000000009</v>
      </c>
      <c r="L68" s="36">
        <v>8.9</v>
      </c>
      <c r="M68" s="36">
        <v>0.06</v>
      </c>
      <c r="N68" s="36">
        <v>0.03</v>
      </c>
      <c r="O68" s="37"/>
      <c r="P68" s="36">
        <v>0.89</v>
      </c>
      <c r="Q68" s="37"/>
    </row>
    <row r="69" spans="1:17" ht="15" x14ac:dyDescent="0.2">
      <c r="A69" s="92" t="s">
        <v>100</v>
      </c>
      <c r="B69" s="93"/>
      <c r="C69" s="93"/>
      <c r="D69" s="93"/>
      <c r="E69" s="93"/>
      <c r="F69" s="93"/>
      <c r="G69" s="93"/>
      <c r="H69" s="93"/>
      <c r="I69" s="93"/>
      <c r="J69" s="93"/>
      <c r="K69" s="36">
        <v>73.67</v>
      </c>
      <c r="L69" s="36">
        <v>73.430000000000007</v>
      </c>
      <c r="M69" s="36">
        <v>0.24</v>
      </c>
      <c r="N69" s="36">
        <v>0.25</v>
      </c>
      <c r="O69" s="37"/>
      <c r="P69" s="36">
        <v>0.89</v>
      </c>
      <c r="Q69" s="37"/>
    </row>
    <row r="70" spans="1:17" ht="15" x14ac:dyDescent="0.2">
      <c r="A70" s="92" t="s">
        <v>101</v>
      </c>
      <c r="B70" s="93"/>
      <c r="C70" s="93"/>
      <c r="D70" s="93"/>
      <c r="E70" s="93"/>
      <c r="F70" s="93"/>
      <c r="G70" s="93"/>
      <c r="H70" s="93"/>
      <c r="I70" s="93"/>
      <c r="J70" s="93"/>
      <c r="K70" s="36">
        <v>53.23</v>
      </c>
      <c r="L70" s="37"/>
      <c r="M70" s="37"/>
      <c r="N70" s="37"/>
      <c r="O70" s="37"/>
      <c r="P70" s="37"/>
      <c r="Q70" s="37"/>
    </row>
    <row r="71" spans="1:17" ht="15" x14ac:dyDescent="0.2">
      <c r="A71" s="92" t="s">
        <v>102</v>
      </c>
      <c r="B71" s="93"/>
      <c r="C71" s="93"/>
      <c r="D71" s="93"/>
      <c r="E71" s="93"/>
      <c r="F71" s="93"/>
      <c r="G71" s="93"/>
      <c r="H71" s="93"/>
      <c r="I71" s="93"/>
      <c r="J71" s="93"/>
      <c r="K71" s="36">
        <v>38.31</v>
      </c>
      <c r="L71" s="37"/>
      <c r="M71" s="37"/>
      <c r="N71" s="37"/>
      <c r="O71" s="37"/>
      <c r="P71" s="37"/>
      <c r="Q71" s="37"/>
    </row>
    <row r="72" spans="1:17" ht="15" x14ac:dyDescent="0.2">
      <c r="A72" s="92" t="s">
        <v>103</v>
      </c>
      <c r="B72" s="93"/>
      <c r="C72" s="93"/>
      <c r="D72" s="93"/>
      <c r="E72" s="93"/>
      <c r="F72" s="93"/>
      <c r="G72" s="93"/>
      <c r="H72" s="93"/>
      <c r="I72" s="93"/>
      <c r="J72" s="93"/>
      <c r="K72" s="36">
        <v>165.21</v>
      </c>
      <c r="L72" s="37"/>
      <c r="M72" s="37"/>
      <c r="N72" s="37"/>
      <c r="O72" s="37"/>
      <c r="P72" s="36">
        <v>0.89</v>
      </c>
      <c r="Q72" s="37"/>
    </row>
    <row r="73" spans="1:17" ht="15" x14ac:dyDescent="0.2">
      <c r="A73" s="92" t="s">
        <v>104</v>
      </c>
      <c r="B73" s="93"/>
      <c r="C73" s="93"/>
      <c r="D73" s="93"/>
      <c r="E73" s="93"/>
      <c r="F73" s="93"/>
      <c r="G73" s="93"/>
      <c r="H73" s="93"/>
      <c r="I73" s="93"/>
      <c r="J73" s="93"/>
      <c r="K73" s="37"/>
      <c r="L73" s="37"/>
      <c r="M73" s="37"/>
      <c r="N73" s="37"/>
      <c r="O73" s="37"/>
      <c r="P73" s="37"/>
      <c r="Q73" s="37"/>
    </row>
    <row r="74" spans="1:17" ht="15" x14ac:dyDescent="0.2">
      <c r="A74" s="92" t="s">
        <v>105</v>
      </c>
      <c r="B74" s="93"/>
      <c r="C74" s="93"/>
      <c r="D74" s="93"/>
      <c r="E74" s="93"/>
      <c r="F74" s="93"/>
      <c r="G74" s="93"/>
      <c r="H74" s="93"/>
      <c r="I74" s="93"/>
      <c r="J74" s="93"/>
      <c r="K74" s="36">
        <v>1037.33</v>
      </c>
      <c r="L74" s="36">
        <v>518.94000000000005</v>
      </c>
      <c r="M74" s="36">
        <v>120.19</v>
      </c>
      <c r="N74" s="36">
        <v>8.17</v>
      </c>
      <c r="O74" s="37"/>
      <c r="P74" s="36">
        <v>43.32</v>
      </c>
      <c r="Q74" s="37"/>
    </row>
    <row r="75" spans="1:17" ht="15" x14ac:dyDescent="0.2">
      <c r="A75" s="92" t="s">
        <v>100</v>
      </c>
      <c r="B75" s="93"/>
      <c r="C75" s="93"/>
      <c r="D75" s="93"/>
      <c r="E75" s="93"/>
      <c r="F75" s="93"/>
      <c r="G75" s="93"/>
      <c r="H75" s="93"/>
      <c r="I75" s="93"/>
      <c r="J75" s="93"/>
      <c r="K75" s="36">
        <v>5733.18</v>
      </c>
      <c r="L75" s="36">
        <v>4281.26</v>
      </c>
      <c r="M75" s="36">
        <v>472.35</v>
      </c>
      <c r="N75" s="36">
        <v>67.400000000000006</v>
      </c>
      <c r="O75" s="37"/>
      <c r="P75" s="36">
        <v>43.32</v>
      </c>
      <c r="Q75" s="37"/>
    </row>
    <row r="76" spans="1:17" ht="15" x14ac:dyDescent="0.2">
      <c r="A76" s="92" t="s">
        <v>106</v>
      </c>
      <c r="B76" s="93"/>
      <c r="C76" s="93"/>
      <c r="D76" s="93"/>
      <c r="E76" s="93"/>
      <c r="F76" s="93"/>
      <c r="G76" s="93"/>
      <c r="H76" s="93"/>
      <c r="I76" s="93"/>
      <c r="J76" s="93"/>
      <c r="K76" s="36">
        <v>3511.54</v>
      </c>
      <c r="L76" s="37"/>
      <c r="M76" s="37"/>
      <c r="N76" s="37"/>
      <c r="O76" s="37"/>
      <c r="P76" s="37"/>
      <c r="Q76" s="37"/>
    </row>
    <row r="77" spans="1:17" ht="15" x14ac:dyDescent="0.2">
      <c r="A77" s="92" t="s">
        <v>107</v>
      </c>
      <c r="B77" s="93"/>
      <c r="C77" s="93"/>
      <c r="D77" s="93"/>
      <c r="E77" s="93"/>
      <c r="F77" s="93"/>
      <c r="G77" s="93"/>
      <c r="H77" s="93"/>
      <c r="I77" s="93"/>
      <c r="J77" s="93"/>
      <c r="K77" s="36">
        <v>2261.3000000000002</v>
      </c>
      <c r="L77" s="37"/>
      <c r="M77" s="37"/>
      <c r="N77" s="37"/>
      <c r="O77" s="37"/>
      <c r="P77" s="37"/>
      <c r="Q77" s="37"/>
    </row>
    <row r="78" spans="1:17" ht="15" x14ac:dyDescent="0.2">
      <c r="A78" s="92" t="s">
        <v>103</v>
      </c>
      <c r="B78" s="93"/>
      <c r="C78" s="93"/>
      <c r="D78" s="93"/>
      <c r="E78" s="93"/>
      <c r="F78" s="93"/>
      <c r="G78" s="93"/>
      <c r="H78" s="93"/>
      <c r="I78" s="93"/>
      <c r="J78" s="93"/>
      <c r="K78" s="36">
        <v>11506.02</v>
      </c>
      <c r="L78" s="37"/>
      <c r="M78" s="37"/>
      <c r="N78" s="37"/>
      <c r="O78" s="37"/>
      <c r="P78" s="36">
        <v>43.32</v>
      </c>
      <c r="Q78" s="37"/>
    </row>
    <row r="79" spans="1:17" ht="15" x14ac:dyDescent="0.2">
      <c r="A79" s="92" t="s">
        <v>108</v>
      </c>
      <c r="B79" s="93"/>
      <c r="C79" s="93"/>
      <c r="D79" s="93"/>
      <c r="E79" s="93"/>
      <c r="F79" s="93"/>
      <c r="G79" s="93"/>
      <c r="H79" s="93"/>
      <c r="I79" s="93"/>
      <c r="J79" s="93"/>
      <c r="K79" s="37"/>
      <c r="L79" s="37"/>
      <c r="M79" s="37"/>
      <c r="N79" s="37"/>
      <c r="O79" s="37"/>
      <c r="P79" s="37"/>
      <c r="Q79" s="37"/>
    </row>
    <row r="80" spans="1:17" ht="15" x14ac:dyDescent="0.2">
      <c r="A80" s="92" t="s">
        <v>109</v>
      </c>
      <c r="B80" s="93"/>
      <c r="C80" s="93"/>
      <c r="D80" s="93"/>
      <c r="E80" s="93"/>
      <c r="F80" s="93"/>
      <c r="G80" s="93"/>
      <c r="H80" s="93"/>
      <c r="I80" s="93"/>
      <c r="J80" s="93"/>
      <c r="K80" s="36">
        <v>910.85</v>
      </c>
      <c r="L80" s="36">
        <v>306.64999999999998</v>
      </c>
      <c r="M80" s="36">
        <v>100.34</v>
      </c>
      <c r="N80" s="36">
        <v>13.4</v>
      </c>
      <c r="O80" s="37"/>
      <c r="P80" s="36">
        <v>26.71</v>
      </c>
      <c r="Q80" s="37"/>
    </row>
    <row r="81" spans="1:17" ht="15" x14ac:dyDescent="0.2">
      <c r="A81" s="92" t="s">
        <v>100</v>
      </c>
      <c r="B81" s="93"/>
      <c r="C81" s="93"/>
      <c r="D81" s="93"/>
      <c r="E81" s="93"/>
      <c r="F81" s="93"/>
      <c r="G81" s="93"/>
      <c r="H81" s="93"/>
      <c r="I81" s="93"/>
      <c r="J81" s="93"/>
      <c r="K81" s="36">
        <v>4163.7</v>
      </c>
      <c r="L81" s="36">
        <v>2529.86</v>
      </c>
      <c r="M81" s="36">
        <v>394.34</v>
      </c>
      <c r="N81" s="36">
        <v>110.55</v>
      </c>
      <c r="O81" s="37"/>
      <c r="P81" s="36">
        <v>26.71</v>
      </c>
      <c r="Q81" s="37"/>
    </row>
    <row r="82" spans="1:17" ht="15" x14ac:dyDescent="0.2">
      <c r="A82" s="92" t="s">
        <v>110</v>
      </c>
      <c r="B82" s="93"/>
      <c r="C82" s="93"/>
      <c r="D82" s="93"/>
      <c r="E82" s="93"/>
      <c r="F82" s="93"/>
      <c r="G82" s="93"/>
      <c r="H82" s="93"/>
      <c r="I82" s="93"/>
      <c r="J82" s="93"/>
      <c r="K82" s="36">
        <v>1795.48</v>
      </c>
      <c r="L82" s="37"/>
      <c r="M82" s="37"/>
      <c r="N82" s="37"/>
      <c r="O82" s="37"/>
      <c r="P82" s="37"/>
      <c r="Q82" s="37"/>
    </row>
    <row r="83" spans="1:17" ht="15" x14ac:dyDescent="0.2">
      <c r="A83" s="92" t="s">
        <v>111</v>
      </c>
      <c r="B83" s="93"/>
      <c r="C83" s="93"/>
      <c r="D83" s="93"/>
      <c r="E83" s="93"/>
      <c r="F83" s="93"/>
      <c r="G83" s="93"/>
      <c r="H83" s="93"/>
      <c r="I83" s="93"/>
      <c r="J83" s="93"/>
      <c r="K83" s="36">
        <v>1267.4000000000001</v>
      </c>
      <c r="L83" s="37"/>
      <c r="M83" s="37"/>
      <c r="N83" s="37"/>
      <c r="O83" s="37"/>
      <c r="P83" s="37"/>
      <c r="Q83" s="37"/>
    </row>
    <row r="84" spans="1:17" ht="15" x14ac:dyDescent="0.2">
      <c r="A84" s="92" t="s">
        <v>103</v>
      </c>
      <c r="B84" s="93"/>
      <c r="C84" s="93"/>
      <c r="D84" s="93"/>
      <c r="E84" s="93"/>
      <c r="F84" s="93"/>
      <c r="G84" s="93"/>
      <c r="H84" s="93"/>
      <c r="I84" s="93"/>
      <c r="J84" s="93"/>
      <c r="K84" s="36">
        <v>7226.58</v>
      </c>
      <c r="L84" s="37"/>
      <c r="M84" s="37"/>
      <c r="N84" s="37"/>
      <c r="O84" s="37"/>
      <c r="P84" s="36">
        <v>26.71</v>
      </c>
      <c r="Q84" s="37"/>
    </row>
    <row r="85" spans="1:17" ht="15" x14ac:dyDescent="0.2">
      <c r="A85" s="92" t="s">
        <v>112</v>
      </c>
      <c r="B85" s="93"/>
      <c r="C85" s="93"/>
      <c r="D85" s="93"/>
      <c r="E85" s="93"/>
      <c r="F85" s="93"/>
      <c r="G85" s="93"/>
      <c r="H85" s="93"/>
      <c r="I85" s="93"/>
      <c r="J85" s="93"/>
      <c r="K85" s="36">
        <v>18897.810000000001</v>
      </c>
      <c r="L85" s="37"/>
      <c r="M85" s="37"/>
      <c r="N85" s="37"/>
      <c r="O85" s="37"/>
      <c r="P85" s="36">
        <v>70.92</v>
      </c>
      <c r="Q85" s="37"/>
    </row>
    <row r="86" spans="1:17" ht="15" x14ac:dyDescent="0.2">
      <c r="A86" s="92" t="s">
        <v>113</v>
      </c>
      <c r="B86" s="93"/>
      <c r="C86" s="93"/>
      <c r="D86" s="93"/>
      <c r="E86" s="93"/>
      <c r="F86" s="93"/>
      <c r="G86" s="93"/>
      <c r="H86" s="93"/>
      <c r="I86" s="93"/>
      <c r="J86" s="93"/>
      <c r="K86" s="37"/>
      <c r="L86" s="37"/>
      <c r="M86" s="37"/>
      <c r="N86" s="37"/>
      <c r="O86" s="37"/>
      <c r="P86" s="37"/>
      <c r="Q86" s="37"/>
    </row>
    <row r="87" spans="1:17" ht="15" x14ac:dyDescent="0.2">
      <c r="A87" s="92" t="s">
        <v>104</v>
      </c>
      <c r="B87" s="93"/>
      <c r="C87" s="93"/>
      <c r="D87" s="93"/>
      <c r="E87" s="93"/>
      <c r="F87" s="93"/>
      <c r="G87" s="93"/>
      <c r="H87" s="93"/>
      <c r="I87" s="93"/>
      <c r="J87" s="93"/>
      <c r="K87" s="37"/>
      <c r="L87" s="37"/>
      <c r="M87" s="37"/>
      <c r="N87" s="37"/>
      <c r="O87" s="37"/>
      <c r="P87" s="37"/>
      <c r="Q87" s="37"/>
    </row>
    <row r="88" spans="1:17" ht="15" x14ac:dyDescent="0.2">
      <c r="A88" s="92" t="s">
        <v>114</v>
      </c>
      <c r="B88" s="93"/>
      <c r="C88" s="93"/>
      <c r="D88" s="93"/>
      <c r="E88" s="93"/>
      <c r="F88" s="93"/>
      <c r="G88" s="93"/>
      <c r="H88" s="93"/>
      <c r="I88" s="93"/>
      <c r="J88" s="93"/>
      <c r="K88" s="36">
        <v>2225.19</v>
      </c>
      <c r="L88" s="37"/>
      <c r="M88" s="37"/>
      <c r="N88" s="37"/>
      <c r="O88" s="37"/>
      <c r="P88" s="37"/>
      <c r="Q88" s="37"/>
    </row>
    <row r="89" spans="1:17" ht="15" x14ac:dyDescent="0.2">
      <c r="A89" s="92" t="s">
        <v>115</v>
      </c>
      <c r="B89" s="93"/>
      <c r="C89" s="93"/>
      <c r="D89" s="93"/>
      <c r="E89" s="93"/>
      <c r="F89" s="93"/>
      <c r="G89" s="93"/>
      <c r="H89" s="93"/>
      <c r="I89" s="93"/>
      <c r="J89" s="93"/>
      <c r="K89" s="37"/>
      <c r="L89" s="37"/>
      <c r="M89" s="37"/>
      <c r="N89" s="37"/>
      <c r="O89" s="37"/>
      <c r="P89" s="37"/>
      <c r="Q89" s="37"/>
    </row>
    <row r="90" spans="1:17" ht="15" x14ac:dyDescent="0.2">
      <c r="A90" s="92" t="s">
        <v>116</v>
      </c>
      <c r="B90" s="93"/>
      <c r="C90" s="93"/>
      <c r="D90" s="93"/>
      <c r="E90" s="93"/>
      <c r="F90" s="93"/>
      <c r="G90" s="93"/>
      <c r="H90" s="93"/>
      <c r="I90" s="93"/>
      <c r="J90" s="93"/>
      <c r="K90" s="37"/>
      <c r="L90" s="37"/>
      <c r="M90" s="37"/>
      <c r="N90" s="37"/>
      <c r="O90" s="37"/>
      <c r="P90" s="37"/>
      <c r="Q90" s="37"/>
    </row>
    <row r="91" spans="1:17" ht="15" x14ac:dyDescent="0.2">
      <c r="A91" s="92" t="s">
        <v>103</v>
      </c>
      <c r="B91" s="93"/>
      <c r="C91" s="93"/>
      <c r="D91" s="93"/>
      <c r="E91" s="93"/>
      <c r="F91" s="93"/>
      <c r="G91" s="93"/>
      <c r="H91" s="93"/>
      <c r="I91" s="93"/>
      <c r="J91" s="93"/>
      <c r="K91" s="36">
        <v>2225.19</v>
      </c>
      <c r="L91" s="37"/>
      <c r="M91" s="37"/>
      <c r="N91" s="37"/>
      <c r="O91" s="37"/>
      <c r="P91" s="37"/>
      <c r="Q91" s="37"/>
    </row>
    <row r="92" spans="1:17" ht="15" x14ac:dyDescent="0.2">
      <c r="A92" s="92" t="s">
        <v>112</v>
      </c>
      <c r="B92" s="93"/>
      <c r="C92" s="93"/>
      <c r="D92" s="93"/>
      <c r="E92" s="93"/>
      <c r="F92" s="93"/>
      <c r="G92" s="93"/>
      <c r="H92" s="93"/>
      <c r="I92" s="93"/>
      <c r="J92" s="93"/>
      <c r="K92" s="36">
        <v>2225.19</v>
      </c>
      <c r="L92" s="37"/>
      <c r="M92" s="37"/>
      <c r="N92" s="37"/>
      <c r="O92" s="37"/>
      <c r="P92" s="37"/>
      <c r="Q92" s="37"/>
    </row>
    <row r="93" spans="1:17" ht="15" x14ac:dyDescent="0.2">
      <c r="A93" s="92" t="s">
        <v>95</v>
      </c>
      <c r="B93" s="93"/>
      <c r="C93" s="93"/>
      <c r="D93" s="93"/>
      <c r="E93" s="93"/>
      <c r="F93" s="93"/>
      <c r="G93" s="93"/>
      <c r="H93" s="93"/>
      <c r="I93" s="93"/>
      <c r="J93" s="93"/>
      <c r="K93" s="36">
        <v>21123</v>
      </c>
      <c r="L93" s="37"/>
      <c r="M93" s="37"/>
      <c r="N93" s="37"/>
      <c r="O93" s="37"/>
      <c r="P93" s="36">
        <v>70.92</v>
      </c>
      <c r="Q93" s="37"/>
    </row>
    <row r="94" spans="1:17" ht="15" x14ac:dyDescent="0.2">
      <c r="A94" s="92" t="s">
        <v>117</v>
      </c>
      <c r="B94" s="93"/>
      <c r="C94" s="93"/>
      <c r="D94" s="93"/>
      <c r="E94" s="93"/>
      <c r="F94" s="93"/>
      <c r="G94" s="93"/>
      <c r="H94" s="93"/>
      <c r="I94" s="93"/>
      <c r="J94" s="93"/>
      <c r="K94" s="36">
        <v>30799.74</v>
      </c>
      <c r="L94" s="37"/>
      <c r="M94" s="37"/>
      <c r="N94" s="37"/>
      <c r="O94" s="37"/>
      <c r="P94" s="36">
        <v>70.92</v>
      </c>
      <c r="Q94" s="37"/>
    </row>
    <row r="95" spans="1:17" ht="15" x14ac:dyDescent="0.2">
      <c r="A95" s="92" t="s">
        <v>118</v>
      </c>
      <c r="B95" s="93"/>
      <c r="C95" s="93"/>
      <c r="D95" s="93"/>
      <c r="E95" s="93"/>
      <c r="F95" s="93"/>
      <c r="G95" s="93"/>
      <c r="H95" s="93"/>
      <c r="I95" s="93"/>
      <c r="J95" s="93"/>
      <c r="K95" s="37"/>
      <c r="L95" s="37"/>
      <c r="M95" s="37"/>
      <c r="N95" s="37"/>
      <c r="O95" s="37"/>
      <c r="P95" s="37"/>
      <c r="Q95" s="37"/>
    </row>
    <row r="96" spans="1:17" ht="15" x14ac:dyDescent="0.2">
      <c r="A96" s="92" t="s">
        <v>119</v>
      </c>
      <c r="B96" s="93"/>
      <c r="C96" s="93"/>
      <c r="D96" s="93"/>
      <c r="E96" s="93"/>
      <c r="F96" s="93"/>
      <c r="G96" s="93"/>
      <c r="H96" s="93"/>
      <c r="I96" s="93"/>
      <c r="J96" s="93"/>
      <c r="K96" s="36">
        <v>14121</v>
      </c>
      <c r="L96" s="37"/>
      <c r="M96" s="37"/>
      <c r="N96" s="37"/>
      <c r="O96" s="37"/>
      <c r="P96" s="37"/>
      <c r="Q96" s="37"/>
    </row>
    <row r="97" spans="1:17" ht="15" x14ac:dyDescent="0.2">
      <c r="A97" s="92" t="s">
        <v>120</v>
      </c>
      <c r="B97" s="93"/>
      <c r="C97" s="93"/>
      <c r="D97" s="93"/>
      <c r="E97" s="93"/>
      <c r="F97" s="93"/>
      <c r="G97" s="93"/>
      <c r="H97" s="93"/>
      <c r="I97" s="93"/>
      <c r="J97" s="93"/>
      <c r="K97" s="36">
        <v>866.93</v>
      </c>
      <c r="L97" s="37"/>
      <c r="M97" s="37"/>
      <c r="N97" s="37"/>
      <c r="O97" s="37"/>
      <c r="P97" s="37"/>
      <c r="Q97" s="37"/>
    </row>
    <row r="98" spans="1:17" ht="15" x14ac:dyDescent="0.2">
      <c r="A98" s="92" t="s">
        <v>121</v>
      </c>
      <c r="B98" s="93"/>
      <c r="C98" s="93"/>
      <c r="D98" s="93"/>
      <c r="E98" s="93"/>
      <c r="F98" s="93"/>
      <c r="G98" s="93"/>
      <c r="H98" s="93"/>
      <c r="I98" s="93"/>
      <c r="J98" s="93"/>
      <c r="K98" s="36">
        <v>7062.75</v>
      </c>
      <c r="L98" s="37"/>
      <c r="M98" s="37"/>
      <c r="N98" s="37"/>
      <c r="O98" s="37"/>
      <c r="P98" s="37"/>
      <c r="Q98" s="37"/>
    </row>
    <row r="99" spans="1:17" ht="15" x14ac:dyDescent="0.2">
      <c r="A99" s="92" t="s">
        <v>122</v>
      </c>
      <c r="B99" s="93"/>
      <c r="C99" s="93"/>
      <c r="D99" s="93"/>
      <c r="E99" s="93"/>
      <c r="F99" s="93"/>
      <c r="G99" s="93"/>
      <c r="H99" s="93"/>
      <c r="I99" s="93"/>
      <c r="J99" s="93"/>
      <c r="K99" s="36">
        <v>5360.25</v>
      </c>
      <c r="L99" s="37"/>
      <c r="M99" s="37"/>
      <c r="N99" s="37"/>
      <c r="O99" s="37"/>
      <c r="P99" s="37"/>
      <c r="Q99" s="37"/>
    </row>
    <row r="100" spans="1:17" ht="15" x14ac:dyDescent="0.2">
      <c r="A100" s="92" t="s">
        <v>123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36">
        <v>3567.01</v>
      </c>
      <c r="L100" s="37"/>
      <c r="M100" s="37"/>
      <c r="N100" s="37"/>
      <c r="O100" s="37"/>
      <c r="P100" s="37"/>
      <c r="Q100" s="37"/>
    </row>
    <row r="101" spans="1:17" ht="15" x14ac:dyDescent="0.2">
      <c r="A101" s="94" t="s">
        <v>124</v>
      </c>
      <c r="B101" s="93"/>
      <c r="C101" s="93"/>
      <c r="D101" s="93"/>
      <c r="E101" s="93"/>
      <c r="F101" s="93"/>
      <c r="G101" s="93"/>
      <c r="H101" s="93"/>
      <c r="I101" s="93"/>
      <c r="J101" s="93"/>
      <c r="K101" s="42">
        <v>30799.74</v>
      </c>
      <c r="L101" s="37"/>
      <c r="M101" s="37"/>
      <c r="N101" s="37"/>
      <c r="O101" s="37"/>
      <c r="P101" s="42">
        <v>70.92</v>
      </c>
      <c r="Q101" s="37"/>
    </row>
    <row r="102" spans="1:17" ht="19.149999999999999" customHeight="1" x14ac:dyDescent="0.2">
      <c r="A102" s="97" t="s">
        <v>125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</row>
    <row r="103" spans="1:17" ht="36" x14ac:dyDescent="0.2">
      <c r="A103" s="24">
        <v>29</v>
      </c>
      <c r="B103" s="33" t="s">
        <v>126</v>
      </c>
      <c r="C103" s="34" t="s">
        <v>127</v>
      </c>
      <c r="D103" s="30" t="s">
        <v>128</v>
      </c>
      <c r="E103" s="35">
        <v>0.18</v>
      </c>
      <c r="F103" s="36">
        <v>504.6</v>
      </c>
      <c r="G103" s="36">
        <v>460.31</v>
      </c>
      <c r="H103" s="36">
        <v>44.29</v>
      </c>
      <c r="I103" s="37"/>
      <c r="J103" s="37"/>
      <c r="K103" s="37">
        <v>90.83</v>
      </c>
      <c r="L103" s="37">
        <v>82.86</v>
      </c>
      <c r="M103" s="37">
        <v>7.97</v>
      </c>
      <c r="N103" s="37"/>
      <c r="O103" s="37">
        <v>42.7</v>
      </c>
      <c r="P103" s="37">
        <v>7.69</v>
      </c>
      <c r="Q103" s="37"/>
    </row>
    <row r="104" spans="1:17" ht="19.149999999999999" customHeight="1" x14ac:dyDescent="0.2">
      <c r="A104" s="92" t="s">
        <v>129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</row>
    <row r="105" spans="1:17" ht="36" x14ac:dyDescent="0.2">
      <c r="A105" s="24">
        <v>30</v>
      </c>
      <c r="B105" s="33" t="s">
        <v>130</v>
      </c>
      <c r="C105" s="34" t="s">
        <v>131</v>
      </c>
      <c r="D105" s="30" t="s">
        <v>132</v>
      </c>
      <c r="E105" s="35">
        <v>0.01</v>
      </c>
      <c r="F105" s="36">
        <v>2.74</v>
      </c>
      <c r="G105" s="37"/>
      <c r="H105" s="36">
        <v>2.74</v>
      </c>
      <c r="I105" s="37"/>
      <c r="J105" s="37"/>
      <c r="K105" s="37">
        <v>0.03</v>
      </c>
      <c r="L105" s="37"/>
      <c r="M105" s="37">
        <v>0.03</v>
      </c>
      <c r="N105" s="37"/>
      <c r="O105" s="37"/>
      <c r="P105" s="37"/>
      <c r="Q105" s="37"/>
    </row>
    <row r="106" spans="1:17" ht="48" x14ac:dyDescent="0.2">
      <c r="A106" s="24">
        <v>31</v>
      </c>
      <c r="B106" s="33" t="s">
        <v>133</v>
      </c>
      <c r="C106" s="34" t="s">
        <v>134</v>
      </c>
      <c r="D106" s="30" t="s">
        <v>132</v>
      </c>
      <c r="E106" s="35">
        <v>0.01</v>
      </c>
      <c r="F106" s="36">
        <v>43.8</v>
      </c>
      <c r="G106" s="37"/>
      <c r="H106" s="36">
        <v>43.8</v>
      </c>
      <c r="I106" s="37"/>
      <c r="J106" s="37"/>
      <c r="K106" s="37">
        <v>0.44</v>
      </c>
      <c r="L106" s="37"/>
      <c r="M106" s="37">
        <v>0.44</v>
      </c>
      <c r="N106" s="37"/>
      <c r="O106" s="37"/>
      <c r="P106" s="37"/>
      <c r="Q106" s="37"/>
    </row>
    <row r="107" spans="1:17" ht="15" x14ac:dyDescent="0.2">
      <c r="A107" s="92" t="s">
        <v>135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36">
        <v>91.3</v>
      </c>
      <c r="L107" s="36">
        <v>82.86</v>
      </c>
      <c r="M107" s="36">
        <v>8.44</v>
      </c>
      <c r="N107" s="37"/>
      <c r="O107" s="37"/>
      <c r="P107" s="36">
        <v>7.69</v>
      </c>
      <c r="Q107" s="37"/>
    </row>
    <row r="108" spans="1:17" ht="15" x14ac:dyDescent="0.2">
      <c r="A108" s="92" t="s">
        <v>88</v>
      </c>
      <c r="B108" s="93"/>
      <c r="C108" s="93"/>
      <c r="D108" s="93"/>
      <c r="E108" s="93"/>
      <c r="F108" s="93"/>
      <c r="G108" s="93"/>
      <c r="H108" s="93"/>
      <c r="I108" s="93"/>
      <c r="J108" s="93"/>
      <c r="K108" s="36">
        <v>720.4</v>
      </c>
      <c r="L108" s="36">
        <v>683.6</v>
      </c>
      <c r="M108" s="36">
        <v>36.799999999999997</v>
      </c>
      <c r="N108" s="37"/>
      <c r="O108" s="37"/>
      <c r="P108" s="36">
        <v>7.69</v>
      </c>
      <c r="Q108" s="37"/>
    </row>
    <row r="109" spans="1:17" ht="15" x14ac:dyDescent="0.2">
      <c r="A109" s="92" t="s">
        <v>89</v>
      </c>
      <c r="B109" s="93"/>
      <c r="C109" s="93"/>
      <c r="D109" s="93"/>
      <c r="E109" s="93"/>
      <c r="F109" s="93"/>
      <c r="G109" s="93"/>
      <c r="H109" s="93"/>
      <c r="I109" s="93"/>
      <c r="J109" s="93"/>
      <c r="K109" s="36">
        <v>453.23</v>
      </c>
      <c r="L109" s="37"/>
      <c r="M109" s="37"/>
      <c r="N109" s="37"/>
      <c r="O109" s="37"/>
      <c r="P109" s="37"/>
      <c r="Q109" s="37"/>
    </row>
    <row r="110" spans="1:17" ht="15" x14ac:dyDescent="0.2">
      <c r="A110" s="92" t="s">
        <v>90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36">
        <v>273.44</v>
      </c>
      <c r="L110" s="37"/>
      <c r="M110" s="37"/>
      <c r="N110" s="37"/>
      <c r="O110" s="37"/>
      <c r="P110" s="37"/>
      <c r="Q110" s="37"/>
    </row>
    <row r="111" spans="1:17" ht="15" x14ac:dyDescent="0.2">
      <c r="A111" s="94" t="s">
        <v>136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42">
        <v>1447.07</v>
      </c>
      <c r="L111" s="37"/>
      <c r="M111" s="37"/>
      <c r="N111" s="37"/>
      <c r="O111" s="37"/>
      <c r="P111" s="42">
        <v>7.69</v>
      </c>
      <c r="Q111" s="37"/>
    </row>
    <row r="112" spans="1:17" ht="15" x14ac:dyDescent="0.2">
      <c r="A112" s="95" t="s">
        <v>137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</row>
    <row r="113" spans="1:17" ht="15" x14ac:dyDescent="0.2">
      <c r="A113" s="92" t="s">
        <v>138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36">
        <v>22592.880000000001</v>
      </c>
      <c r="L113" s="36">
        <v>7568.15</v>
      </c>
      <c r="M113" s="36">
        <v>903.73</v>
      </c>
      <c r="N113" s="36">
        <v>178.2</v>
      </c>
      <c r="O113" s="37"/>
      <c r="P113" s="36">
        <v>78.61</v>
      </c>
      <c r="Q113" s="37"/>
    </row>
    <row r="114" spans="1:17" ht="15" x14ac:dyDescent="0.2">
      <c r="A114" s="92" t="s">
        <v>89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36">
        <v>5813.48</v>
      </c>
      <c r="L114" s="37"/>
      <c r="M114" s="37"/>
      <c r="N114" s="37"/>
      <c r="O114" s="37"/>
      <c r="P114" s="37"/>
      <c r="Q114" s="37"/>
    </row>
    <row r="115" spans="1:17" ht="15" x14ac:dyDescent="0.2">
      <c r="A115" s="92" t="s">
        <v>90</v>
      </c>
      <c r="B115" s="93"/>
      <c r="C115" s="93"/>
      <c r="D115" s="93"/>
      <c r="E115" s="93"/>
      <c r="F115" s="93"/>
      <c r="G115" s="93"/>
      <c r="H115" s="93"/>
      <c r="I115" s="93"/>
      <c r="J115" s="93"/>
      <c r="K115" s="36">
        <v>3840.45</v>
      </c>
      <c r="L115" s="37"/>
      <c r="M115" s="37"/>
      <c r="N115" s="37"/>
      <c r="O115" s="37"/>
      <c r="P115" s="37"/>
      <c r="Q115" s="37"/>
    </row>
    <row r="116" spans="1:17" ht="15" x14ac:dyDescent="0.2">
      <c r="A116" s="94" t="s">
        <v>139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42">
        <v>33387.43</v>
      </c>
      <c r="L116" s="37"/>
      <c r="M116" s="37"/>
      <c r="N116" s="37"/>
      <c r="O116" s="37"/>
      <c r="P116" s="42">
        <v>78.61</v>
      </c>
      <c r="Q116" s="37"/>
    </row>
    <row r="117" spans="1:17" ht="15" x14ac:dyDescent="0.2">
      <c r="A117" s="92" t="s">
        <v>92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37"/>
      <c r="L117" s="37"/>
      <c r="M117" s="37"/>
      <c r="N117" s="37"/>
      <c r="O117" s="37"/>
      <c r="P117" s="37"/>
      <c r="Q117" s="37"/>
    </row>
    <row r="118" spans="1:17" ht="15" x14ac:dyDescent="0.2">
      <c r="A118" s="92" t="s">
        <v>97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37"/>
      <c r="L118" s="37"/>
      <c r="M118" s="37"/>
      <c r="N118" s="37"/>
      <c r="O118" s="37"/>
      <c r="P118" s="37"/>
      <c r="Q118" s="37"/>
    </row>
    <row r="119" spans="1:17" ht="15" x14ac:dyDescent="0.2">
      <c r="A119" s="92" t="s">
        <v>140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37"/>
      <c r="L119" s="37"/>
      <c r="M119" s="37"/>
      <c r="N119" s="37"/>
      <c r="O119" s="37"/>
      <c r="P119" s="37"/>
      <c r="Q119" s="37"/>
    </row>
    <row r="120" spans="1:17" ht="15" x14ac:dyDescent="0.2">
      <c r="A120" s="92" t="s">
        <v>141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36">
        <v>90.83</v>
      </c>
      <c r="L120" s="36">
        <v>82.86</v>
      </c>
      <c r="M120" s="36">
        <v>7.97</v>
      </c>
      <c r="N120" s="37"/>
      <c r="O120" s="37"/>
      <c r="P120" s="36">
        <v>7.69</v>
      </c>
      <c r="Q120" s="37"/>
    </row>
    <row r="121" spans="1:17" ht="15" x14ac:dyDescent="0.2">
      <c r="A121" s="92" t="s">
        <v>142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36">
        <v>718.35</v>
      </c>
      <c r="L121" s="36">
        <v>683.6</v>
      </c>
      <c r="M121" s="36">
        <v>34.75</v>
      </c>
      <c r="N121" s="37"/>
      <c r="O121" s="37"/>
      <c r="P121" s="36">
        <v>7.69</v>
      </c>
      <c r="Q121" s="37"/>
    </row>
    <row r="122" spans="1:17" ht="15" x14ac:dyDescent="0.2">
      <c r="A122" s="92" t="s">
        <v>143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36">
        <v>453.23</v>
      </c>
      <c r="L122" s="37"/>
      <c r="M122" s="37"/>
      <c r="N122" s="37"/>
      <c r="O122" s="37"/>
      <c r="P122" s="37"/>
      <c r="Q122" s="37"/>
    </row>
    <row r="123" spans="1:17" ht="15" x14ac:dyDescent="0.2">
      <c r="A123" s="92" t="s">
        <v>144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36">
        <v>273.44</v>
      </c>
      <c r="L123" s="37"/>
      <c r="M123" s="37"/>
      <c r="N123" s="37"/>
      <c r="O123" s="37"/>
      <c r="P123" s="37"/>
      <c r="Q123" s="37"/>
    </row>
    <row r="124" spans="1:17" ht="15" x14ac:dyDescent="0.2">
      <c r="A124" s="92" t="s">
        <v>103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36">
        <v>1445.02</v>
      </c>
      <c r="L124" s="37"/>
      <c r="M124" s="37"/>
      <c r="N124" s="37"/>
      <c r="O124" s="37"/>
      <c r="P124" s="36">
        <v>7.69</v>
      </c>
      <c r="Q124" s="37"/>
    </row>
    <row r="125" spans="1:17" ht="15" x14ac:dyDescent="0.2">
      <c r="A125" s="92" t="s">
        <v>145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37"/>
      <c r="L125" s="37"/>
      <c r="M125" s="37"/>
      <c r="N125" s="37"/>
      <c r="O125" s="37"/>
      <c r="P125" s="37"/>
      <c r="Q125" s="37"/>
    </row>
    <row r="126" spans="1:17" ht="15" x14ac:dyDescent="0.2">
      <c r="A126" s="92" t="s">
        <v>146</v>
      </c>
      <c r="B126" s="93"/>
      <c r="C126" s="93"/>
      <c r="D126" s="93"/>
      <c r="E126" s="93"/>
      <c r="F126" s="93"/>
      <c r="G126" s="93"/>
      <c r="H126" s="93"/>
      <c r="I126" s="93"/>
      <c r="J126" s="93"/>
      <c r="K126" s="36">
        <v>0.47</v>
      </c>
      <c r="L126" s="37"/>
      <c r="M126" s="36">
        <v>0.47</v>
      </c>
      <c r="N126" s="37"/>
      <c r="O126" s="37"/>
      <c r="P126" s="37"/>
      <c r="Q126" s="37"/>
    </row>
    <row r="127" spans="1:17" ht="15" x14ac:dyDescent="0.2">
      <c r="A127" s="92" t="s">
        <v>142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36">
        <v>2.0499999999999998</v>
      </c>
      <c r="L127" s="37"/>
      <c r="M127" s="36">
        <v>2.0499999999999998</v>
      </c>
      <c r="N127" s="37"/>
      <c r="O127" s="37"/>
      <c r="P127" s="37"/>
      <c r="Q127" s="37"/>
    </row>
    <row r="128" spans="1:17" ht="15" x14ac:dyDescent="0.2">
      <c r="A128" s="92" t="s">
        <v>112</v>
      </c>
      <c r="B128" s="93"/>
      <c r="C128" s="93"/>
      <c r="D128" s="93"/>
      <c r="E128" s="93"/>
      <c r="F128" s="93"/>
      <c r="G128" s="93"/>
      <c r="H128" s="93"/>
      <c r="I128" s="93"/>
      <c r="J128" s="93"/>
      <c r="K128" s="36">
        <v>1447.07</v>
      </c>
      <c r="L128" s="37"/>
      <c r="M128" s="37"/>
      <c r="N128" s="37"/>
      <c r="O128" s="37"/>
      <c r="P128" s="36">
        <v>7.69</v>
      </c>
      <c r="Q128" s="37"/>
    </row>
    <row r="129" spans="1:17" ht="15" x14ac:dyDescent="0.2">
      <c r="A129" s="92" t="s">
        <v>113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37"/>
      <c r="L129" s="37"/>
      <c r="M129" s="37"/>
      <c r="N129" s="37"/>
      <c r="O129" s="37"/>
      <c r="P129" s="37"/>
      <c r="Q129" s="37"/>
    </row>
    <row r="130" spans="1:17" ht="15" x14ac:dyDescent="0.2">
      <c r="A130" s="92" t="s">
        <v>147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37"/>
      <c r="L130" s="37"/>
      <c r="M130" s="37"/>
      <c r="N130" s="37"/>
      <c r="O130" s="37"/>
      <c r="P130" s="37"/>
      <c r="Q130" s="37"/>
    </row>
    <row r="131" spans="1:17" ht="15" x14ac:dyDescent="0.2">
      <c r="A131" s="92" t="s">
        <v>148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36">
        <v>9676.74</v>
      </c>
      <c r="L131" s="37"/>
      <c r="M131" s="37"/>
      <c r="N131" s="37"/>
      <c r="O131" s="37"/>
      <c r="P131" s="37"/>
      <c r="Q131" s="37"/>
    </row>
    <row r="132" spans="1:17" ht="15" x14ac:dyDescent="0.2">
      <c r="A132" s="92" t="s">
        <v>112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36">
        <v>9676.74</v>
      </c>
      <c r="L132" s="37"/>
      <c r="M132" s="37"/>
      <c r="N132" s="37"/>
      <c r="O132" s="37"/>
      <c r="P132" s="37"/>
      <c r="Q132" s="37"/>
    </row>
    <row r="133" spans="1:17" ht="15" x14ac:dyDescent="0.2">
      <c r="A133" s="92" t="s">
        <v>95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36">
        <v>11123.81</v>
      </c>
      <c r="L133" s="37"/>
      <c r="M133" s="37"/>
      <c r="N133" s="37"/>
      <c r="O133" s="37"/>
      <c r="P133" s="36">
        <v>7.69</v>
      </c>
      <c r="Q133" s="37"/>
    </row>
    <row r="134" spans="1:17" ht="15" x14ac:dyDescent="0.2">
      <c r="A134" s="92" t="s">
        <v>96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37"/>
      <c r="L134" s="37"/>
      <c r="M134" s="37"/>
      <c r="N134" s="37"/>
      <c r="O134" s="37"/>
      <c r="P134" s="37"/>
      <c r="Q134" s="37"/>
    </row>
    <row r="135" spans="1:17" ht="15" x14ac:dyDescent="0.2">
      <c r="A135" s="92" t="s">
        <v>97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37"/>
      <c r="L135" s="37"/>
      <c r="M135" s="37"/>
      <c r="N135" s="37"/>
      <c r="O135" s="37"/>
      <c r="P135" s="37"/>
      <c r="Q135" s="37"/>
    </row>
    <row r="136" spans="1:17" ht="15" x14ac:dyDescent="0.2">
      <c r="A136" s="92" t="s">
        <v>98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37"/>
      <c r="L136" s="37"/>
      <c r="M136" s="37"/>
      <c r="N136" s="37"/>
      <c r="O136" s="37"/>
      <c r="P136" s="37"/>
      <c r="Q136" s="37"/>
    </row>
    <row r="137" spans="1:17" ht="15" x14ac:dyDescent="0.2">
      <c r="A137" s="92" t="s">
        <v>99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36">
        <v>8.9600000000000009</v>
      </c>
      <c r="L137" s="36">
        <v>8.9</v>
      </c>
      <c r="M137" s="36">
        <v>0.06</v>
      </c>
      <c r="N137" s="36">
        <v>0.03</v>
      </c>
      <c r="O137" s="37"/>
      <c r="P137" s="36">
        <v>0.89</v>
      </c>
      <c r="Q137" s="37"/>
    </row>
    <row r="138" spans="1:17" ht="15" x14ac:dyDescent="0.2">
      <c r="A138" s="92" t="s">
        <v>100</v>
      </c>
      <c r="B138" s="93"/>
      <c r="C138" s="93"/>
      <c r="D138" s="93"/>
      <c r="E138" s="93"/>
      <c r="F138" s="93"/>
      <c r="G138" s="93"/>
      <c r="H138" s="93"/>
      <c r="I138" s="93"/>
      <c r="J138" s="93"/>
      <c r="K138" s="36">
        <v>73.67</v>
      </c>
      <c r="L138" s="36">
        <v>73.430000000000007</v>
      </c>
      <c r="M138" s="36">
        <v>0.24</v>
      </c>
      <c r="N138" s="36">
        <v>0.25</v>
      </c>
      <c r="O138" s="37"/>
      <c r="P138" s="36">
        <v>0.89</v>
      </c>
      <c r="Q138" s="37"/>
    </row>
    <row r="139" spans="1:17" ht="15" x14ac:dyDescent="0.2">
      <c r="A139" s="92" t="s">
        <v>101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36">
        <v>53.23</v>
      </c>
      <c r="L139" s="37"/>
      <c r="M139" s="37"/>
      <c r="N139" s="37"/>
      <c r="O139" s="37"/>
      <c r="P139" s="37"/>
      <c r="Q139" s="37"/>
    </row>
    <row r="140" spans="1:17" ht="15" x14ac:dyDescent="0.2">
      <c r="A140" s="92" t="s">
        <v>102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36">
        <v>38.31</v>
      </c>
      <c r="L140" s="37"/>
      <c r="M140" s="37"/>
      <c r="N140" s="37"/>
      <c r="O140" s="37"/>
      <c r="P140" s="37"/>
      <c r="Q140" s="37"/>
    </row>
    <row r="141" spans="1:17" ht="15" x14ac:dyDescent="0.2">
      <c r="A141" s="92" t="s">
        <v>103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36">
        <v>165.21</v>
      </c>
      <c r="L141" s="37"/>
      <c r="M141" s="37"/>
      <c r="N141" s="37"/>
      <c r="O141" s="37"/>
      <c r="P141" s="36">
        <v>0.89</v>
      </c>
      <c r="Q141" s="37"/>
    </row>
    <row r="142" spans="1:17" ht="15" x14ac:dyDescent="0.2">
      <c r="A142" s="92" t="s">
        <v>104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37"/>
      <c r="L142" s="37"/>
      <c r="M142" s="37"/>
      <c r="N142" s="37"/>
      <c r="O142" s="37"/>
      <c r="P142" s="37"/>
      <c r="Q142" s="37"/>
    </row>
    <row r="143" spans="1:17" ht="15" x14ac:dyDescent="0.2">
      <c r="A143" s="92" t="s">
        <v>105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36">
        <v>1037.33</v>
      </c>
      <c r="L143" s="36">
        <v>518.94000000000005</v>
      </c>
      <c r="M143" s="36">
        <v>120.19</v>
      </c>
      <c r="N143" s="36">
        <v>8.17</v>
      </c>
      <c r="O143" s="37"/>
      <c r="P143" s="36">
        <v>43.32</v>
      </c>
      <c r="Q143" s="37"/>
    </row>
    <row r="144" spans="1:17" ht="15" x14ac:dyDescent="0.2">
      <c r="A144" s="92" t="s">
        <v>100</v>
      </c>
      <c r="B144" s="93"/>
      <c r="C144" s="93"/>
      <c r="D144" s="93"/>
      <c r="E144" s="93"/>
      <c r="F144" s="93"/>
      <c r="G144" s="93"/>
      <c r="H144" s="93"/>
      <c r="I144" s="93"/>
      <c r="J144" s="93"/>
      <c r="K144" s="36">
        <v>5733.18</v>
      </c>
      <c r="L144" s="36">
        <v>4281.26</v>
      </c>
      <c r="M144" s="36">
        <v>472.35</v>
      </c>
      <c r="N144" s="36">
        <v>67.400000000000006</v>
      </c>
      <c r="O144" s="37"/>
      <c r="P144" s="36">
        <v>43.32</v>
      </c>
      <c r="Q144" s="37"/>
    </row>
    <row r="145" spans="1:17" ht="15" x14ac:dyDescent="0.2">
      <c r="A145" s="92" t="s">
        <v>106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36">
        <v>3511.54</v>
      </c>
      <c r="L145" s="37"/>
      <c r="M145" s="37"/>
      <c r="N145" s="37"/>
      <c r="O145" s="37"/>
      <c r="P145" s="37"/>
      <c r="Q145" s="37"/>
    </row>
    <row r="146" spans="1:17" ht="15" x14ac:dyDescent="0.2">
      <c r="A146" s="92" t="s">
        <v>107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36">
        <v>2261.3000000000002</v>
      </c>
      <c r="L146" s="37"/>
      <c r="M146" s="37"/>
      <c r="N146" s="37"/>
      <c r="O146" s="37"/>
      <c r="P146" s="37"/>
      <c r="Q146" s="37"/>
    </row>
    <row r="147" spans="1:17" ht="15" x14ac:dyDescent="0.2">
      <c r="A147" s="92" t="s">
        <v>103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36">
        <v>11506.02</v>
      </c>
      <c r="L147" s="37"/>
      <c r="M147" s="37"/>
      <c r="N147" s="37"/>
      <c r="O147" s="37"/>
      <c r="P147" s="36">
        <v>43.32</v>
      </c>
      <c r="Q147" s="37"/>
    </row>
    <row r="148" spans="1:17" ht="15" x14ac:dyDescent="0.2">
      <c r="A148" s="92" t="s">
        <v>108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37"/>
      <c r="L148" s="37"/>
      <c r="M148" s="37"/>
      <c r="N148" s="37"/>
      <c r="O148" s="37"/>
      <c r="P148" s="37"/>
      <c r="Q148" s="37"/>
    </row>
    <row r="149" spans="1:17" ht="15" x14ac:dyDescent="0.2">
      <c r="A149" s="92" t="s">
        <v>109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36">
        <v>910.85</v>
      </c>
      <c r="L149" s="36">
        <v>306.64999999999998</v>
      </c>
      <c r="M149" s="36">
        <v>100.34</v>
      </c>
      <c r="N149" s="36">
        <v>13.4</v>
      </c>
      <c r="O149" s="37"/>
      <c r="P149" s="36">
        <v>26.71</v>
      </c>
      <c r="Q149" s="37"/>
    </row>
    <row r="150" spans="1:17" ht="15" x14ac:dyDescent="0.2">
      <c r="A150" s="92" t="s">
        <v>100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36">
        <v>4163.7</v>
      </c>
      <c r="L150" s="36">
        <v>2529.86</v>
      </c>
      <c r="M150" s="36">
        <v>394.34</v>
      </c>
      <c r="N150" s="36">
        <v>110.55</v>
      </c>
      <c r="O150" s="37"/>
      <c r="P150" s="36">
        <v>26.71</v>
      </c>
      <c r="Q150" s="37"/>
    </row>
    <row r="151" spans="1:17" ht="15" x14ac:dyDescent="0.2">
      <c r="A151" s="92" t="s">
        <v>110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36">
        <v>1795.48</v>
      </c>
      <c r="L151" s="37"/>
      <c r="M151" s="37"/>
      <c r="N151" s="37"/>
      <c r="O151" s="37"/>
      <c r="P151" s="37"/>
      <c r="Q151" s="37"/>
    </row>
    <row r="152" spans="1:17" ht="15" x14ac:dyDescent="0.2">
      <c r="A152" s="92" t="s">
        <v>111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36">
        <v>1267.4000000000001</v>
      </c>
      <c r="L152" s="37"/>
      <c r="M152" s="37"/>
      <c r="N152" s="37"/>
      <c r="O152" s="37"/>
      <c r="P152" s="37"/>
      <c r="Q152" s="37"/>
    </row>
    <row r="153" spans="1:17" ht="15" x14ac:dyDescent="0.2">
      <c r="A153" s="92" t="s">
        <v>103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36">
        <v>7226.58</v>
      </c>
      <c r="L153" s="37"/>
      <c r="M153" s="37"/>
      <c r="N153" s="37"/>
      <c r="O153" s="37"/>
      <c r="P153" s="36">
        <v>26.71</v>
      </c>
      <c r="Q153" s="37"/>
    </row>
    <row r="154" spans="1:17" ht="15" x14ac:dyDescent="0.2">
      <c r="A154" s="92" t="s">
        <v>112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36">
        <v>18897.810000000001</v>
      </c>
      <c r="L154" s="37"/>
      <c r="M154" s="37"/>
      <c r="N154" s="37"/>
      <c r="O154" s="37"/>
      <c r="P154" s="36">
        <v>70.92</v>
      </c>
      <c r="Q154" s="37"/>
    </row>
    <row r="155" spans="1:17" ht="15" x14ac:dyDescent="0.2">
      <c r="A155" s="92" t="s">
        <v>113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37"/>
      <c r="L155" s="37"/>
      <c r="M155" s="37"/>
      <c r="N155" s="37"/>
      <c r="O155" s="37"/>
      <c r="P155" s="37"/>
      <c r="Q155" s="37"/>
    </row>
    <row r="156" spans="1:17" ht="15" x14ac:dyDescent="0.2">
      <c r="A156" s="92" t="s">
        <v>104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37"/>
      <c r="L156" s="37"/>
      <c r="M156" s="37"/>
      <c r="N156" s="37"/>
      <c r="O156" s="37"/>
      <c r="P156" s="37"/>
      <c r="Q156" s="37"/>
    </row>
    <row r="157" spans="1:17" ht="15" x14ac:dyDescent="0.2">
      <c r="A157" s="92" t="s">
        <v>114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36">
        <v>2225.19</v>
      </c>
      <c r="L157" s="37"/>
      <c r="M157" s="37"/>
      <c r="N157" s="37"/>
      <c r="O157" s="37"/>
      <c r="P157" s="37"/>
      <c r="Q157" s="37"/>
    </row>
    <row r="158" spans="1:17" ht="15" x14ac:dyDescent="0.2">
      <c r="A158" s="92" t="s">
        <v>115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37"/>
      <c r="L158" s="37"/>
      <c r="M158" s="37"/>
      <c r="N158" s="37"/>
      <c r="O158" s="37"/>
      <c r="P158" s="37"/>
      <c r="Q158" s="37"/>
    </row>
    <row r="159" spans="1:17" ht="15" x14ac:dyDescent="0.2">
      <c r="A159" s="92" t="s">
        <v>116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37"/>
      <c r="L159" s="37"/>
      <c r="M159" s="37"/>
      <c r="N159" s="37"/>
      <c r="O159" s="37"/>
      <c r="P159" s="37"/>
      <c r="Q159" s="37"/>
    </row>
    <row r="160" spans="1:17" ht="15" x14ac:dyDescent="0.2">
      <c r="A160" s="92" t="s">
        <v>103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36">
        <v>2225.19</v>
      </c>
      <c r="L160" s="37"/>
      <c r="M160" s="37"/>
      <c r="N160" s="37"/>
      <c r="O160" s="37"/>
      <c r="P160" s="37"/>
      <c r="Q160" s="37"/>
    </row>
    <row r="161" spans="1:17" ht="15" x14ac:dyDescent="0.2">
      <c r="A161" s="92" t="s">
        <v>112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36">
        <v>2225.19</v>
      </c>
      <c r="L161" s="37"/>
      <c r="M161" s="37"/>
      <c r="N161" s="37"/>
      <c r="O161" s="37"/>
      <c r="P161" s="37"/>
      <c r="Q161" s="37"/>
    </row>
    <row r="162" spans="1:17" ht="15" x14ac:dyDescent="0.2">
      <c r="A162" s="92" t="s">
        <v>95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36">
        <v>21123</v>
      </c>
      <c r="L162" s="37"/>
      <c r="M162" s="37"/>
      <c r="N162" s="37"/>
      <c r="O162" s="37"/>
      <c r="P162" s="36">
        <v>70.92</v>
      </c>
      <c r="Q162" s="37"/>
    </row>
    <row r="163" spans="1:17" ht="15" x14ac:dyDescent="0.2">
      <c r="A163" s="92" t="s">
        <v>117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36">
        <v>32246.81</v>
      </c>
      <c r="L163" s="37"/>
      <c r="M163" s="37"/>
      <c r="N163" s="37"/>
      <c r="O163" s="37"/>
      <c r="P163" s="36">
        <v>78.61</v>
      </c>
      <c r="Q163" s="37"/>
    </row>
    <row r="164" spans="1:17" ht="15" x14ac:dyDescent="0.2">
      <c r="A164" s="92" t="s">
        <v>118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37"/>
      <c r="L164" s="37"/>
      <c r="M164" s="37"/>
      <c r="N164" s="37"/>
      <c r="O164" s="37"/>
      <c r="P164" s="37"/>
      <c r="Q164" s="37"/>
    </row>
    <row r="165" spans="1:17" ht="15" x14ac:dyDescent="0.2">
      <c r="A165" s="92" t="s">
        <v>119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36">
        <v>14121</v>
      </c>
      <c r="L165" s="37"/>
      <c r="M165" s="37"/>
      <c r="N165" s="37"/>
      <c r="O165" s="37"/>
      <c r="P165" s="37"/>
      <c r="Q165" s="37"/>
    </row>
    <row r="166" spans="1:17" ht="15" x14ac:dyDescent="0.2">
      <c r="A166" s="92" t="s">
        <v>120</v>
      </c>
      <c r="B166" s="93"/>
      <c r="C166" s="93"/>
      <c r="D166" s="93"/>
      <c r="E166" s="93"/>
      <c r="F166" s="93"/>
      <c r="G166" s="93"/>
      <c r="H166" s="93"/>
      <c r="I166" s="93"/>
      <c r="J166" s="93"/>
      <c r="K166" s="36">
        <v>903.73</v>
      </c>
      <c r="L166" s="37"/>
      <c r="M166" s="37"/>
      <c r="N166" s="37"/>
      <c r="O166" s="37"/>
      <c r="P166" s="37"/>
      <c r="Q166" s="37"/>
    </row>
    <row r="167" spans="1:17" ht="15" x14ac:dyDescent="0.2">
      <c r="A167" s="92" t="s">
        <v>121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36">
        <f>L113</f>
        <v>7568.15</v>
      </c>
      <c r="L167" s="37"/>
      <c r="M167" s="37"/>
      <c r="N167" s="37"/>
      <c r="O167" s="37"/>
      <c r="P167" s="37"/>
      <c r="Q167" s="37"/>
    </row>
    <row r="168" spans="1:17" ht="15" x14ac:dyDescent="0.2">
      <c r="A168" s="92" t="s">
        <v>122</v>
      </c>
      <c r="B168" s="93"/>
      <c r="C168" s="93"/>
      <c r="D168" s="93"/>
      <c r="E168" s="93"/>
      <c r="F168" s="93"/>
      <c r="G168" s="93"/>
      <c r="H168" s="93"/>
      <c r="I168" s="93"/>
      <c r="J168" s="93"/>
      <c r="K168" s="36">
        <v>5813.48</v>
      </c>
      <c r="L168" s="37"/>
      <c r="M168" s="37"/>
      <c r="N168" s="37"/>
      <c r="O168" s="37"/>
      <c r="P168" s="37"/>
      <c r="Q168" s="37"/>
    </row>
    <row r="169" spans="1:17" ht="15" x14ac:dyDescent="0.2">
      <c r="A169" s="92" t="s">
        <v>123</v>
      </c>
      <c r="B169" s="93"/>
      <c r="C169" s="93"/>
      <c r="D169" s="93"/>
      <c r="E169" s="93"/>
      <c r="F169" s="93"/>
      <c r="G169" s="93"/>
      <c r="H169" s="93"/>
      <c r="I169" s="93"/>
      <c r="J169" s="93"/>
      <c r="K169" s="36">
        <v>3840.45</v>
      </c>
      <c r="L169" s="37"/>
      <c r="M169" s="37"/>
      <c r="N169" s="37"/>
      <c r="O169" s="37"/>
      <c r="P169" s="37"/>
      <c r="Q169" s="37"/>
    </row>
    <row r="170" spans="1:17" ht="15" x14ac:dyDescent="0.2">
      <c r="A170" s="92" t="s">
        <v>149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36">
        <v>1140.6199999999999</v>
      </c>
      <c r="L170" s="37"/>
      <c r="M170" s="37"/>
      <c r="N170" s="37"/>
      <c r="O170" s="37"/>
      <c r="P170" s="37"/>
      <c r="Q170" s="37"/>
    </row>
    <row r="171" spans="1:17" ht="15" x14ac:dyDescent="0.2">
      <c r="A171" s="94" t="s">
        <v>150</v>
      </c>
      <c r="B171" s="93"/>
      <c r="C171" s="93"/>
      <c r="D171" s="93"/>
      <c r="E171" s="93"/>
      <c r="F171" s="93"/>
      <c r="G171" s="93"/>
      <c r="H171" s="93"/>
      <c r="I171" s="93"/>
      <c r="J171" s="93"/>
      <c r="K171" s="42">
        <v>33387.43</v>
      </c>
      <c r="L171" s="37"/>
      <c r="M171" s="37"/>
      <c r="N171" s="37"/>
      <c r="O171" s="37"/>
      <c r="P171" s="42">
        <v>78.61</v>
      </c>
      <c r="Q171" s="37"/>
    </row>
    <row r="172" spans="1:17" ht="15.75" x14ac:dyDescent="0.2">
      <c r="A172" s="46"/>
      <c r="B172" s="47"/>
      <c r="C172" s="46"/>
      <c r="D172" s="48" t="s">
        <v>168</v>
      </c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27"/>
      <c r="P172" s="27"/>
      <c r="Q172" s="27"/>
    </row>
    <row r="173" spans="1:17" x14ac:dyDescent="0.2">
      <c r="A173" s="86" t="s">
        <v>7</v>
      </c>
      <c r="B173" s="88" t="s">
        <v>8</v>
      </c>
      <c r="C173" s="86" t="s">
        <v>9</v>
      </c>
      <c r="D173" s="86" t="s">
        <v>10</v>
      </c>
      <c r="E173" s="81" t="s">
        <v>169</v>
      </c>
      <c r="F173" s="83" t="s">
        <v>170</v>
      </c>
      <c r="G173" s="84"/>
      <c r="H173" s="84"/>
      <c r="I173" s="85"/>
      <c r="J173" s="83" t="s">
        <v>171</v>
      </c>
      <c r="K173" s="84"/>
      <c r="L173" s="84"/>
      <c r="M173" s="85"/>
      <c r="N173" s="81" t="s">
        <v>172</v>
      </c>
      <c r="O173" s="27"/>
      <c r="P173" s="27"/>
      <c r="Q173" s="27"/>
    </row>
    <row r="174" spans="1:17" ht="63.75" x14ac:dyDescent="0.2">
      <c r="A174" s="87"/>
      <c r="B174" s="89"/>
      <c r="C174" s="82"/>
      <c r="D174" s="82"/>
      <c r="E174" s="82"/>
      <c r="F174" s="49" t="s">
        <v>173</v>
      </c>
      <c r="G174" s="50" t="s">
        <v>174</v>
      </c>
      <c r="H174" s="49" t="s">
        <v>175</v>
      </c>
      <c r="I174" s="49" t="s">
        <v>16</v>
      </c>
      <c r="J174" s="49" t="s">
        <v>173</v>
      </c>
      <c r="K174" s="50" t="s">
        <v>174</v>
      </c>
      <c r="L174" s="49" t="s">
        <v>175</v>
      </c>
      <c r="M174" s="49" t="s">
        <v>16</v>
      </c>
      <c r="N174" s="82"/>
      <c r="O174" s="27"/>
      <c r="P174" s="27"/>
      <c r="Q174" s="27"/>
    </row>
    <row r="175" spans="1:17" x14ac:dyDescent="0.2">
      <c r="A175" s="51">
        <v>1</v>
      </c>
      <c r="B175" s="52">
        <v>2</v>
      </c>
      <c r="C175" s="51">
        <v>3</v>
      </c>
      <c r="D175" s="51">
        <v>4</v>
      </c>
      <c r="E175" s="51">
        <v>5</v>
      </c>
      <c r="F175" s="51">
        <v>6</v>
      </c>
      <c r="G175" s="51">
        <v>7</v>
      </c>
      <c r="H175" s="51">
        <v>8</v>
      </c>
      <c r="I175" s="51">
        <v>9</v>
      </c>
      <c r="J175" s="51">
        <v>10</v>
      </c>
      <c r="K175" s="51">
        <v>11</v>
      </c>
      <c r="L175" s="51">
        <v>12</v>
      </c>
      <c r="M175" s="51">
        <v>13</v>
      </c>
      <c r="N175" s="51">
        <v>14</v>
      </c>
      <c r="O175" s="27"/>
      <c r="P175" s="27"/>
      <c r="Q175" s="27"/>
    </row>
    <row r="176" spans="1:17" x14ac:dyDescent="0.2">
      <c r="A176" s="78" t="s">
        <v>176</v>
      </c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27"/>
      <c r="P176" s="27"/>
      <c r="Q176" s="27"/>
    </row>
    <row r="177" spans="1:17" x14ac:dyDescent="0.2">
      <c r="A177" s="80" t="s">
        <v>177</v>
      </c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27"/>
      <c r="P177" s="27"/>
      <c r="Q177" s="27"/>
    </row>
    <row r="178" spans="1:17" x14ac:dyDescent="0.2">
      <c r="A178" s="53">
        <v>1</v>
      </c>
      <c r="B178" s="54" t="s">
        <v>178</v>
      </c>
      <c r="C178" s="55" t="s">
        <v>179</v>
      </c>
      <c r="D178" s="56" t="s">
        <v>158</v>
      </c>
      <c r="E178" s="57">
        <v>0.35</v>
      </c>
      <c r="F178" s="57">
        <v>9.86</v>
      </c>
      <c r="G178" s="57"/>
      <c r="H178" s="57"/>
      <c r="I178" s="57">
        <v>3.45</v>
      </c>
      <c r="J178" s="57"/>
      <c r="K178" s="57"/>
      <c r="L178" s="57"/>
      <c r="M178" s="58"/>
      <c r="N178" s="57"/>
      <c r="O178" s="27"/>
      <c r="P178" s="27"/>
      <c r="Q178" s="27"/>
    </row>
    <row r="179" spans="1:17" x14ac:dyDescent="0.2">
      <c r="A179" s="53">
        <v>2</v>
      </c>
      <c r="B179" s="54" t="s">
        <v>180</v>
      </c>
      <c r="C179" s="55" t="s">
        <v>181</v>
      </c>
      <c r="D179" s="56" t="s">
        <v>158</v>
      </c>
      <c r="E179" s="57">
        <v>0.54</v>
      </c>
      <c r="F179" s="57">
        <v>10.14</v>
      </c>
      <c r="G179" s="57"/>
      <c r="H179" s="57"/>
      <c r="I179" s="57">
        <v>5.48</v>
      </c>
      <c r="J179" s="57"/>
      <c r="K179" s="57"/>
      <c r="L179" s="57"/>
      <c r="M179" s="58"/>
      <c r="N179" s="57"/>
      <c r="O179" s="27"/>
      <c r="P179" s="27"/>
      <c r="Q179" s="27"/>
    </row>
    <row r="180" spans="1:17" x14ac:dyDescent="0.2">
      <c r="A180" s="53">
        <v>3</v>
      </c>
      <c r="B180" s="54" t="s">
        <v>182</v>
      </c>
      <c r="C180" s="55" t="s">
        <v>183</v>
      </c>
      <c r="D180" s="56" t="s">
        <v>158</v>
      </c>
      <c r="E180" s="57">
        <v>7.69</v>
      </c>
      <c r="F180" s="57">
        <v>10.78</v>
      </c>
      <c r="G180" s="57"/>
      <c r="H180" s="57"/>
      <c r="I180" s="57">
        <v>82.9</v>
      </c>
      <c r="J180" s="57"/>
      <c r="K180" s="57"/>
      <c r="L180" s="57"/>
      <c r="M180" s="58"/>
      <c r="N180" s="57"/>
      <c r="O180" s="27"/>
      <c r="P180" s="27"/>
      <c r="Q180" s="27"/>
    </row>
    <row r="181" spans="1:17" x14ac:dyDescent="0.2">
      <c r="A181" s="53">
        <v>4</v>
      </c>
      <c r="B181" s="54" t="s">
        <v>184</v>
      </c>
      <c r="C181" s="55" t="s">
        <v>185</v>
      </c>
      <c r="D181" s="56" t="s">
        <v>158</v>
      </c>
      <c r="E181" s="57">
        <v>26.71</v>
      </c>
      <c r="F181" s="57">
        <v>11.48</v>
      </c>
      <c r="G181" s="57"/>
      <c r="H181" s="57"/>
      <c r="I181" s="57">
        <v>306.63</v>
      </c>
      <c r="J181" s="57"/>
      <c r="K181" s="57"/>
      <c r="L181" s="57"/>
      <c r="M181" s="58"/>
      <c r="N181" s="57"/>
      <c r="O181" s="27"/>
      <c r="P181" s="27"/>
      <c r="Q181" s="27"/>
    </row>
    <row r="182" spans="1:17" x14ac:dyDescent="0.2">
      <c r="A182" s="53">
        <v>5</v>
      </c>
      <c r="B182" s="54" t="s">
        <v>186</v>
      </c>
      <c r="C182" s="55" t="s">
        <v>187</v>
      </c>
      <c r="D182" s="56" t="s">
        <v>158</v>
      </c>
      <c r="E182" s="57">
        <v>20.059999999999999</v>
      </c>
      <c r="F182" s="57">
        <v>11.61</v>
      </c>
      <c r="G182" s="57"/>
      <c r="H182" s="57"/>
      <c r="I182" s="57">
        <v>232.9</v>
      </c>
      <c r="J182" s="57"/>
      <c r="K182" s="57"/>
      <c r="L182" s="57"/>
      <c r="M182" s="58"/>
      <c r="N182" s="57"/>
      <c r="O182" s="27"/>
      <c r="P182" s="27"/>
      <c r="Q182" s="27"/>
    </row>
    <row r="183" spans="1:17" x14ac:dyDescent="0.2">
      <c r="A183" s="53">
        <v>6</v>
      </c>
      <c r="B183" s="54" t="s">
        <v>188</v>
      </c>
      <c r="C183" s="55" t="s">
        <v>189</v>
      </c>
      <c r="D183" s="56" t="s">
        <v>158</v>
      </c>
      <c r="E183" s="57">
        <v>8.9</v>
      </c>
      <c r="F183" s="57">
        <v>11.89</v>
      </c>
      <c r="G183" s="57"/>
      <c r="H183" s="57"/>
      <c r="I183" s="57">
        <v>105.82</v>
      </c>
      <c r="J183" s="57"/>
      <c r="K183" s="57"/>
      <c r="L183" s="57"/>
      <c r="M183" s="58"/>
      <c r="N183" s="57"/>
      <c r="O183" s="27"/>
      <c r="P183" s="27"/>
      <c r="Q183" s="27"/>
    </row>
    <row r="184" spans="1:17" x14ac:dyDescent="0.2">
      <c r="A184" s="53">
        <v>7</v>
      </c>
      <c r="B184" s="54" t="s">
        <v>190</v>
      </c>
      <c r="C184" s="55" t="s">
        <v>191</v>
      </c>
      <c r="D184" s="56" t="s">
        <v>158</v>
      </c>
      <c r="E184" s="57">
        <v>14.36</v>
      </c>
      <c r="F184" s="57">
        <v>12.54</v>
      </c>
      <c r="G184" s="57"/>
      <c r="H184" s="57"/>
      <c r="I184" s="57">
        <v>180.08</v>
      </c>
      <c r="J184" s="57"/>
      <c r="K184" s="57"/>
      <c r="L184" s="57"/>
      <c r="M184" s="58"/>
      <c r="N184" s="57"/>
      <c r="O184" s="27"/>
      <c r="P184" s="27"/>
      <c r="Q184" s="27"/>
    </row>
    <row r="185" spans="1:17" x14ac:dyDescent="0.2">
      <c r="A185" s="53">
        <v>8</v>
      </c>
      <c r="B185" s="54">
        <v>2</v>
      </c>
      <c r="C185" s="55" t="s">
        <v>192</v>
      </c>
      <c r="D185" s="56" t="s">
        <v>158</v>
      </c>
      <c r="E185" s="57">
        <v>1.73</v>
      </c>
      <c r="F185" s="57"/>
      <c r="G185" s="57"/>
      <c r="H185" s="57"/>
      <c r="I185" s="57"/>
      <c r="J185" s="57"/>
      <c r="K185" s="57"/>
      <c r="L185" s="57"/>
      <c r="M185" s="58"/>
      <c r="N185" s="57"/>
      <c r="O185" s="27"/>
      <c r="P185" s="27"/>
      <c r="Q185" s="27"/>
    </row>
    <row r="186" spans="1:17" x14ac:dyDescent="0.2">
      <c r="A186" s="80" t="s">
        <v>193</v>
      </c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27"/>
      <c r="P186" s="27"/>
      <c r="Q186" s="27"/>
    </row>
    <row r="187" spans="1:17" ht="38.25" x14ac:dyDescent="0.2">
      <c r="A187" s="53">
        <v>9</v>
      </c>
      <c r="B187" s="54" t="s">
        <v>194</v>
      </c>
      <c r="C187" s="55" t="s">
        <v>195</v>
      </c>
      <c r="D187" s="56" t="s">
        <v>196</v>
      </c>
      <c r="E187" s="57">
        <v>7.0000000000000007E-2</v>
      </c>
      <c r="F187" s="57">
        <v>136.94999999999999</v>
      </c>
      <c r="G187" s="58" t="s">
        <v>197</v>
      </c>
      <c r="H187" s="57"/>
      <c r="I187" s="57">
        <v>9.59</v>
      </c>
      <c r="J187" s="57"/>
      <c r="K187" s="57"/>
      <c r="L187" s="57"/>
      <c r="M187" s="58"/>
      <c r="N187" s="57"/>
      <c r="O187" s="27"/>
      <c r="P187" s="27"/>
      <c r="Q187" s="27"/>
    </row>
    <row r="188" spans="1:17" ht="25.5" x14ac:dyDescent="0.2">
      <c r="A188" s="53">
        <v>10</v>
      </c>
      <c r="B188" s="54" t="s">
        <v>198</v>
      </c>
      <c r="C188" s="55" t="s">
        <v>199</v>
      </c>
      <c r="D188" s="56" t="s">
        <v>196</v>
      </c>
      <c r="E188" s="57">
        <v>1.1000000000000001</v>
      </c>
      <c r="F188" s="57">
        <v>91.09</v>
      </c>
      <c r="G188" s="58" t="s">
        <v>200</v>
      </c>
      <c r="H188" s="57"/>
      <c r="I188" s="57">
        <v>100.2</v>
      </c>
      <c r="J188" s="57"/>
      <c r="K188" s="57"/>
      <c r="L188" s="57"/>
      <c r="M188" s="58"/>
      <c r="N188" s="57"/>
      <c r="O188" s="27"/>
      <c r="P188" s="27"/>
      <c r="Q188" s="27"/>
    </row>
    <row r="189" spans="1:17" ht="25.5" x14ac:dyDescent="0.2">
      <c r="A189" s="53">
        <v>11</v>
      </c>
      <c r="B189" s="54" t="s">
        <v>201</v>
      </c>
      <c r="C189" s="55" t="s">
        <v>202</v>
      </c>
      <c r="D189" s="56" t="s">
        <v>196</v>
      </c>
      <c r="E189" s="57">
        <v>0.51</v>
      </c>
      <c r="F189" s="57">
        <v>38.479999999999997</v>
      </c>
      <c r="G189" s="58" t="s">
        <v>203</v>
      </c>
      <c r="H189" s="57"/>
      <c r="I189" s="57">
        <v>19.62</v>
      </c>
      <c r="J189" s="57"/>
      <c r="K189" s="57"/>
      <c r="L189" s="57"/>
      <c r="M189" s="58"/>
      <c r="N189" s="57"/>
      <c r="O189" s="27"/>
      <c r="P189" s="27"/>
      <c r="Q189" s="27"/>
    </row>
    <row r="190" spans="1:17" ht="25.5" x14ac:dyDescent="0.2">
      <c r="A190" s="53">
        <v>12</v>
      </c>
      <c r="B190" s="54" t="s">
        <v>204</v>
      </c>
      <c r="C190" s="55" t="s">
        <v>205</v>
      </c>
      <c r="D190" s="56" t="s">
        <v>196</v>
      </c>
      <c r="E190" s="57"/>
      <c r="F190" s="57">
        <v>26.69</v>
      </c>
      <c r="G190" s="57">
        <v>13.47</v>
      </c>
      <c r="H190" s="57"/>
      <c r="I190" s="57"/>
      <c r="J190" s="57"/>
      <c r="K190" s="57"/>
      <c r="L190" s="57"/>
      <c r="M190" s="58"/>
      <c r="N190" s="57"/>
      <c r="O190" s="27"/>
      <c r="P190" s="27"/>
      <c r="Q190" s="27"/>
    </row>
    <row r="191" spans="1:17" ht="25.5" x14ac:dyDescent="0.2">
      <c r="A191" s="53">
        <v>13</v>
      </c>
      <c r="B191" s="54" t="s">
        <v>206</v>
      </c>
      <c r="C191" s="55" t="s">
        <v>207</v>
      </c>
      <c r="D191" s="56" t="s">
        <v>196</v>
      </c>
      <c r="E191" s="57">
        <v>2.15</v>
      </c>
      <c r="F191" s="57">
        <v>11.5</v>
      </c>
      <c r="G191" s="57"/>
      <c r="H191" s="57"/>
      <c r="I191" s="57">
        <v>24.73</v>
      </c>
      <c r="J191" s="57"/>
      <c r="K191" s="57"/>
      <c r="L191" s="57"/>
      <c r="M191" s="58"/>
      <c r="N191" s="57"/>
      <c r="O191" s="27"/>
      <c r="P191" s="27"/>
      <c r="Q191" s="27"/>
    </row>
    <row r="192" spans="1:17" x14ac:dyDescent="0.2">
      <c r="A192" s="53">
        <v>14</v>
      </c>
      <c r="B192" s="54">
        <v>134041</v>
      </c>
      <c r="C192" s="55" t="s">
        <v>208</v>
      </c>
      <c r="D192" s="56" t="s">
        <v>209</v>
      </c>
      <c r="E192" s="57">
        <v>3.01</v>
      </c>
      <c r="F192" s="57">
        <v>2.42</v>
      </c>
      <c r="G192" s="57"/>
      <c r="H192" s="57"/>
      <c r="I192" s="57">
        <v>7.28</v>
      </c>
      <c r="J192" s="57"/>
      <c r="K192" s="57"/>
      <c r="L192" s="57"/>
      <c r="M192" s="58"/>
      <c r="N192" s="57"/>
      <c r="O192" s="27"/>
      <c r="P192" s="27"/>
      <c r="Q192" s="27"/>
    </row>
    <row r="193" spans="1:17" x14ac:dyDescent="0.2">
      <c r="A193" s="53">
        <v>15</v>
      </c>
      <c r="B193" s="54">
        <v>330206</v>
      </c>
      <c r="C193" s="55" t="s">
        <v>210</v>
      </c>
      <c r="D193" s="56" t="s">
        <v>196</v>
      </c>
      <c r="E193" s="57">
        <v>0.31</v>
      </c>
      <c r="F193" s="57">
        <v>3.88</v>
      </c>
      <c r="G193" s="57"/>
      <c r="H193" s="57"/>
      <c r="I193" s="57">
        <v>1.2</v>
      </c>
      <c r="J193" s="57"/>
      <c r="K193" s="57"/>
      <c r="L193" s="57"/>
      <c r="M193" s="58"/>
      <c r="N193" s="57"/>
      <c r="O193" s="27"/>
      <c r="P193" s="27"/>
      <c r="Q193" s="27"/>
    </row>
    <row r="194" spans="1:17" ht="38.25" x14ac:dyDescent="0.2">
      <c r="A194" s="53">
        <v>16</v>
      </c>
      <c r="B194" s="54">
        <v>331454</v>
      </c>
      <c r="C194" s="55" t="s">
        <v>211</v>
      </c>
      <c r="D194" s="56" t="s">
        <v>209</v>
      </c>
      <c r="E194" s="57">
        <v>2.85</v>
      </c>
      <c r="F194" s="57">
        <v>18.71</v>
      </c>
      <c r="G194" s="57"/>
      <c r="H194" s="57"/>
      <c r="I194" s="57">
        <v>53.32</v>
      </c>
      <c r="J194" s="57"/>
      <c r="K194" s="57"/>
      <c r="L194" s="57"/>
      <c r="M194" s="58"/>
      <c r="N194" s="57"/>
      <c r="O194" s="27"/>
      <c r="P194" s="27"/>
      <c r="Q194" s="27"/>
    </row>
    <row r="195" spans="1:17" x14ac:dyDescent="0.2">
      <c r="A195" s="53">
        <v>17</v>
      </c>
      <c r="B195" s="54">
        <v>331532</v>
      </c>
      <c r="C195" s="55" t="s">
        <v>212</v>
      </c>
      <c r="D195" s="56" t="s">
        <v>196</v>
      </c>
      <c r="E195" s="57">
        <v>6.59</v>
      </c>
      <c r="F195" s="57">
        <v>1.21</v>
      </c>
      <c r="G195" s="57"/>
      <c r="H195" s="57"/>
      <c r="I195" s="57">
        <v>7.97</v>
      </c>
      <c r="J195" s="57"/>
      <c r="K195" s="57"/>
      <c r="L195" s="57"/>
      <c r="M195" s="58"/>
      <c r="N195" s="57"/>
      <c r="O195" s="27"/>
      <c r="P195" s="27"/>
      <c r="Q195" s="27"/>
    </row>
    <row r="196" spans="1:17" ht="25.5" x14ac:dyDescent="0.2">
      <c r="A196" s="53">
        <v>18</v>
      </c>
      <c r="B196" s="54">
        <v>400002</v>
      </c>
      <c r="C196" s="55" t="s">
        <v>213</v>
      </c>
      <c r="D196" s="56" t="s">
        <v>196</v>
      </c>
      <c r="E196" s="57">
        <v>7.0000000000000007E-2</v>
      </c>
      <c r="F196" s="57">
        <v>86.69</v>
      </c>
      <c r="G196" s="57"/>
      <c r="H196" s="57"/>
      <c r="I196" s="57">
        <v>6.07</v>
      </c>
      <c r="J196" s="57"/>
      <c r="K196" s="57"/>
      <c r="L196" s="57"/>
      <c r="M196" s="58"/>
      <c r="N196" s="57"/>
      <c r="O196" s="27"/>
      <c r="P196" s="27"/>
      <c r="Q196" s="27"/>
    </row>
    <row r="197" spans="1:17" ht="38.25" x14ac:dyDescent="0.2">
      <c r="A197" s="53">
        <v>19</v>
      </c>
      <c r="B197" s="54" t="s">
        <v>130</v>
      </c>
      <c r="C197" s="55" t="s">
        <v>131</v>
      </c>
      <c r="D197" s="56" t="s">
        <v>132</v>
      </c>
      <c r="E197" s="57">
        <v>0.01</v>
      </c>
      <c r="F197" s="57">
        <v>2.74</v>
      </c>
      <c r="G197" s="57"/>
      <c r="H197" s="57"/>
      <c r="I197" s="57">
        <v>0.03</v>
      </c>
      <c r="J197" s="57"/>
      <c r="K197" s="57"/>
      <c r="L197" s="57"/>
      <c r="M197" s="58"/>
      <c r="N197" s="57"/>
      <c r="O197" s="27"/>
      <c r="P197" s="27"/>
      <c r="Q197" s="27"/>
    </row>
    <row r="198" spans="1:17" ht="51" x14ac:dyDescent="0.2">
      <c r="A198" s="53">
        <v>20</v>
      </c>
      <c r="B198" s="54" t="s">
        <v>133</v>
      </c>
      <c r="C198" s="55" t="s">
        <v>134</v>
      </c>
      <c r="D198" s="56" t="s">
        <v>132</v>
      </c>
      <c r="E198" s="57">
        <v>0.01</v>
      </c>
      <c r="F198" s="57">
        <v>43.8</v>
      </c>
      <c r="G198" s="57"/>
      <c r="H198" s="57"/>
      <c r="I198" s="57">
        <v>0.44</v>
      </c>
      <c r="J198" s="57"/>
      <c r="K198" s="57"/>
      <c r="L198" s="57"/>
      <c r="M198" s="58"/>
      <c r="N198" s="57"/>
      <c r="O198" s="27"/>
      <c r="P198" s="27"/>
      <c r="Q198" s="27"/>
    </row>
    <row r="199" spans="1:17" x14ac:dyDescent="0.2">
      <c r="A199" s="80" t="s">
        <v>214</v>
      </c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27"/>
      <c r="P199" s="27"/>
      <c r="Q199" s="27"/>
    </row>
    <row r="200" spans="1:17" ht="25.5" x14ac:dyDescent="0.2">
      <c r="A200" s="53">
        <v>21</v>
      </c>
      <c r="B200" s="54" t="s">
        <v>215</v>
      </c>
      <c r="C200" s="55" t="s">
        <v>216</v>
      </c>
      <c r="D200" s="56" t="s">
        <v>132</v>
      </c>
      <c r="E200" s="57">
        <v>2.0000000000000001E-4</v>
      </c>
      <c r="F200" s="57">
        <v>17137</v>
      </c>
      <c r="G200" s="57"/>
      <c r="H200" s="57"/>
      <c r="I200" s="57">
        <v>3.42</v>
      </c>
      <c r="J200" s="57"/>
      <c r="K200" s="57"/>
      <c r="L200" s="57"/>
      <c r="M200" s="58"/>
      <c r="N200" s="57"/>
      <c r="O200" s="27"/>
      <c r="P200" s="27"/>
      <c r="Q200" s="27"/>
    </row>
    <row r="201" spans="1:17" x14ac:dyDescent="0.2">
      <c r="A201" s="53">
        <v>22</v>
      </c>
      <c r="B201" s="54" t="s">
        <v>217</v>
      </c>
      <c r="C201" s="55" t="s">
        <v>218</v>
      </c>
      <c r="D201" s="56" t="s">
        <v>132</v>
      </c>
      <c r="E201" s="57">
        <v>6.9999999999999999E-4</v>
      </c>
      <c r="F201" s="57">
        <v>858.34</v>
      </c>
      <c r="G201" s="57"/>
      <c r="H201" s="57"/>
      <c r="I201" s="57">
        <v>0.61</v>
      </c>
      <c r="J201" s="57"/>
      <c r="K201" s="57"/>
      <c r="L201" s="57"/>
      <c r="M201" s="58"/>
      <c r="N201" s="57"/>
      <c r="O201" s="27"/>
      <c r="P201" s="27"/>
      <c r="Q201" s="27"/>
    </row>
    <row r="202" spans="1:17" ht="25.5" x14ac:dyDescent="0.2">
      <c r="A202" s="53">
        <v>23</v>
      </c>
      <c r="B202" s="54" t="s">
        <v>219</v>
      </c>
      <c r="C202" s="55" t="s">
        <v>220</v>
      </c>
      <c r="D202" s="56" t="s">
        <v>132</v>
      </c>
      <c r="E202" s="57">
        <v>8.0000000000000004E-4</v>
      </c>
      <c r="F202" s="57">
        <v>11425</v>
      </c>
      <c r="G202" s="57"/>
      <c r="H202" s="57"/>
      <c r="I202" s="57">
        <v>9.14</v>
      </c>
      <c r="J202" s="57"/>
      <c r="K202" s="57"/>
      <c r="L202" s="57"/>
      <c r="M202" s="58"/>
      <c r="N202" s="57"/>
      <c r="O202" s="27"/>
      <c r="P202" s="27"/>
      <c r="Q202" s="27"/>
    </row>
    <row r="203" spans="1:17" ht="25.5" x14ac:dyDescent="0.2">
      <c r="A203" s="53">
        <v>24</v>
      </c>
      <c r="B203" s="54" t="s">
        <v>221</v>
      </c>
      <c r="C203" s="55" t="s">
        <v>222</v>
      </c>
      <c r="D203" s="56" t="s">
        <v>223</v>
      </c>
      <c r="E203" s="57">
        <v>0.15</v>
      </c>
      <c r="F203" s="57">
        <v>24.53</v>
      </c>
      <c r="G203" s="57"/>
      <c r="H203" s="57"/>
      <c r="I203" s="57">
        <v>3.68</v>
      </c>
      <c r="J203" s="57"/>
      <c r="K203" s="57"/>
      <c r="L203" s="57"/>
      <c r="M203" s="58"/>
      <c r="N203" s="57"/>
      <c r="O203" s="27"/>
      <c r="P203" s="27"/>
      <c r="Q203" s="27"/>
    </row>
    <row r="204" spans="1:17" ht="25.5" x14ac:dyDescent="0.2">
      <c r="A204" s="53">
        <v>25</v>
      </c>
      <c r="B204" s="54" t="s">
        <v>224</v>
      </c>
      <c r="C204" s="55" t="s">
        <v>225</v>
      </c>
      <c r="D204" s="56" t="s">
        <v>226</v>
      </c>
      <c r="E204" s="57">
        <v>22.14</v>
      </c>
      <c r="F204" s="57">
        <v>8.92</v>
      </c>
      <c r="G204" s="57"/>
      <c r="H204" s="57"/>
      <c r="I204" s="57">
        <v>197.49</v>
      </c>
      <c r="J204" s="57"/>
      <c r="K204" s="57"/>
      <c r="L204" s="57"/>
      <c r="M204" s="58"/>
      <c r="N204" s="57"/>
      <c r="O204" s="27"/>
      <c r="P204" s="27"/>
      <c r="Q204" s="27"/>
    </row>
    <row r="205" spans="1:17" x14ac:dyDescent="0.2">
      <c r="A205" s="53">
        <v>26</v>
      </c>
      <c r="B205" s="54" t="s">
        <v>227</v>
      </c>
      <c r="C205" s="55" t="s">
        <v>228</v>
      </c>
      <c r="D205" s="56" t="s">
        <v>229</v>
      </c>
      <c r="E205" s="57">
        <v>192.5</v>
      </c>
      <c r="F205" s="57">
        <v>0.09</v>
      </c>
      <c r="G205" s="57"/>
      <c r="H205" s="57"/>
      <c r="I205" s="57">
        <v>17.329999999999998</v>
      </c>
      <c r="J205" s="57"/>
      <c r="K205" s="57"/>
      <c r="L205" s="57"/>
      <c r="M205" s="58"/>
      <c r="N205" s="57"/>
      <c r="O205" s="27"/>
      <c r="P205" s="27"/>
      <c r="Q205" s="27"/>
    </row>
    <row r="206" spans="1:17" x14ac:dyDescent="0.2">
      <c r="A206" s="53">
        <v>27</v>
      </c>
      <c r="B206" s="54" t="s">
        <v>230</v>
      </c>
      <c r="C206" s="55" t="s">
        <v>231</v>
      </c>
      <c r="D206" s="56" t="s">
        <v>28</v>
      </c>
      <c r="E206" s="57">
        <v>0.32640000000000002</v>
      </c>
      <c r="F206" s="57">
        <v>29.83</v>
      </c>
      <c r="G206" s="57"/>
      <c r="H206" s="57"/>
      <c r="I206" s="57">
        <v>9.74</v>
      </c>
      <c r="J206" s="57"/>
      <c r="K206" s="57"/>
      <c r="L206" s="57"/>
      <c r="M206" s="58"/>
      <c r="N206" s="57"/>
      <c r="O206" s="27"/>
      <c r="P206" s="27"/>
      <c r="Q206" s="27"/>
    </row>
    <row r="207" spans="1:17" x14ac:dyDescent="0.2">
      <c r="A207" s="53">
        <v>28</v>
      </c>
      <c r="B207" s="54" t="s">
        <v>232</v>
      </c>
      <c r="C207" s="55" t="s">
        <v>233</v>
      </c>
      <c r="D207" s="56" t="s">
        <v>28</v>
      </c>
      <c r="E207" s="57">
        <v>1.8720000000000001</v>
      </c>
      <c r="F207" s="57">
        <v>153.13</v>
      </c>
      <c r="G207" s="57"/>
      <c r="H207" s="57"/>
      <c r="I207" s="57">
        <v>286.66000000000003</v>
      </c>
      <c r="J207" s="57"/>
      <c r="K207" s="57"/>
      <c r="L207" s="57"/>
      <c r="M207" s="58"/>
      <c r="N207" s="57"/>
      <c r="O207" s="27"/>
      <c r="P207" s="27"/>
      <c r="Q207" s="27"/>
    </row>
    <row r="208" spans="1:17" x14ac:dyDescent="0.2">
      <c r="A208" s="53">
        <v>29</v>
      </c>
      <c r="B208" s="54" t="s">
        <v>234</v>
      </c>
      <c r="C208" s="55" t="s">
        <v>235</v>
      </c>
      <c r="D208" s="56" t="s">
        <v>236</v>
      </c>
      <c r="E208" s="57">
        <v>0.3614</v>
      </c>
      <c r="F208" s="57">
        <v>810.9</v>
      </c>
      <c r="G208" s="57"/>
      <c r="H208" s="57"/>
      <c r="I208" s="57">
        <v>293.06</v>
      </c>
      <c r="J208" s="57"/>
      <c r="K208" s="57"/>
      <c r="L208" s="57"/>
      <c r="M208" s="58"/>
      <c r="N208" s="57"/>
      <c r="O208" s="27"/>
      <c r="P208" s="27"/>
      <c r="Q208" s="27"/>
    </row>
    <row r="209" spans="1:17" x14ac:dyDescent="0.2">
      <c r="A209" s="53">
        <v>30</v>
      </c>
      <c r="B209" s="54" t="s">
        <v>237</v>
      </c>
      <c r="C209" s="55" t="s">
        <v>238</v>
      </c>
      <c r="D209" s="56" t="s">
        <v>229</v>
      </c>
      <c r="E209" s="57">
        <v>10.199999999999999</v>
      </c>
      <c r="F209" s="57">
        <v>1.41</v>
      </c>
      <c r="G209" s="57"/>
      <c r="H209" s="57"/>
      <c r="I209" s="57">
        <v>14.38</v>
      </c>
      <c r="J209" s="57"/>
      <c r="K209" s="57"/>
      <c r="L209" s="57"/>
      <c r="M209" s="58"/>
      <c r="N209" s="57"/>
      <c r="O209" s="27"/>
      <c r="P209" s="27"/>
      <c r="Q209" s="27"/>
    </row>
    <row r="210" spans="1:17" x14ac:dyDescent="0.2">
      <c r="A210" s="53">
        <v>31</v>
      </c>
      <c r="B210" s="54" t="s">
        <v>239</v>
      </c>
      <c r="C210" s="55" t="s">
        <v>240</v>
      </c>
      <c r="D210" s="56" t="s">
        <v>236</v>
      </c>
      <c r="E210" s="57">
        <v>1.0200000000000001E-2</v>
      </c>
      <c r="F210" s="57">
        <v>419.51</v>
      </c>
      <c r="G210" s="57"/>
      <c r="H210" s="57"/>
      <c r="I210" s="57">
        <v>4.28</v>
      </c>
      <c r="J210" s="57"/>
      <c r="K210" s="57"/>
      <c r="L210" s="57"/>
      <c r="M210" s="58"/>
      <c r="N210" s="57"/>
      <c r="O210" s="27"/>
      <c r="P210" s="27"/>
      <c r="Q210" s="27"/>
    </row>
    <row r="211" spans="1:17" x14ac:dyDescent="0.2">
      <c r="A211" s="53">
        <v>32</v>
      </c>
      <c r="B211" s="54" t="s">
        <v>241</v>
      </c>
      <c r="C211" s="55" t="s">
        <v>242</v>
      </c>
      <c r="D211" s="56" t="s">
        <v>28</v>
      </c>
      <c r="E211" s="57">
        <v>2.1999999999999999E-2</v>
      </c>
      <c r="F211" s="57">
        <v>136.35</v>
      </c>
      <c r="G211" s="57"/>
      <c r="H211" s="57"/>
      <c r="I211" s="57">
        <v>3</v>
      </c>
      <c r="J211" s="57"/>
      <c r="K211" s="57"/>
      <c r="L211" s="57"/>
      <c r="M211" s="58"/>
      <c r="N211" s="57"/>
      <c r="O211" s="27"/>
      <c r="P211" s="27"/>
      <c r="Q211" s="27"/>
    </row>
    <row r="212" spans="1:17" x14ac:dyDescent="0.2">
      <c r="A212" s="53">
        <v>33</v>
      </c>
      <c r="B212" s="54" t="s">
        <v>243</v>
      </c>
      <c r="C212" s="55" t="s">
        <v>244</v>
      </c>
      <c r="D212" s="56" t="s">
        <v>223</v>
      </c>
      <c r="E212" s="57">
        <v>1.47E-2</v>
      </c>
      <c r="F212" s="57">
        <v>162.18</v>
      </c>
      <c r="G212" s="57"/>
      <c r="H212" s="57"/>
      <c r="I212" s="57">
        <v>2.38</v>
      </c>
      <c r="J212" s="57"/>
      <c r="K212" s="57"/>
      <c r="L212" s="57"/>
      <c r="M212" s="58"/>
      <c r="N212" s="57"/>
      <c r="O212" s="27"/>
      <c r="P212" s="27"/>
      <c r="Q212" s="27"/>
    </row>
    <row r="213" spans="1:17" ht="63.75" x14ac:dyDescent="0.2">
      <c r="A213" s="53">
        <v>34</v>
      </c>
      <c r="B213" s="54" t="s">
        <v>245</v>
      </c>
      <c r="C213" s="55" t="s">
        <v>246</v>
      </c>
      <c r="D213" s="56" t="s">
        <v>223</v>
      </c>
      <c r="E213" s="57">
        <v>0.24279999999999999</v>
      </c>
      <c r="F213" s="57">
        <v>91.43</v>
      </c>
      <c r="G213" s="57"/>
      <c r="H213" s="57"/>
      <c r="I213" s="57">
        <v>22.19</v>
      </c>
      <c r="J213" s="57"/>
      <c r="K213" s="57"/>
      <c r="L213" s="57"/>
      <c r="M213" s="58"/>
      <c r="N213" s="57"/>
      <c r="O213" s="27"/>
      <c r="P213" s="27"/>
      <c r="Q213" s="27"/>
    </row>
    <row r="214" spans="1:17" x14ac:dyDescent="0.2">
      <c r="A214" s="53">
        <v>35</v>
      </c>
      <c r="B214" s="54" t="s">
        <v>247</v>
      </c>
      <c r="C214" s="55" t="s">
        <v>248</v>
      </c>
      <c r="D214" s="56" t="s">
        <v>132</v>
      </c>
      <c r="E214" s="57">
        <v>1.7999999999999999E-2</v>
      </c>
      <c r="F214" s="57"/>
      <c r="G214" s="57"/>
      <c r="H214" s="57"/>
      <c r="I214" s="57"/>
      <c r="J214" s="57"/>
      <c r="K214" s="57"/>
      <c r="L214" s="57"/>
      <c r="M214" s="58"/>
      <c r="N214" s="57"/>
      <c r="O214" s="27"/>
      <c r="P214" s="27"/>
      <c r="Q214" s="27"/>
    </row>
    <row r="215" spans="1:17" ht="38.25" x14ac:dyDescent="0.2">
      <c r="A215" s="53">
        <v>36</v>
      </c>
      <c r="B215" s="54" t="s">
        <v>249</v>
      </c>
      <c r="C215" s="55" t="s">
        <v>250</v>
      </c>
      <c r="D215" s="56" t="s">
        <v>251</v>
      </c>
      <c r="E215" s="57">
        <v>3.883</v>
      </c>
      <c r="F215" s="57">
        <v>1</v>
      </c>
      <c r="G215" s="57"/>
      <c r="H215" s="57"/>
      <c r="I215" s="57">
        <v>3.88</v>
      </c>
      <c r="J215" s="57"/>
      <c r="K215" s="57"/>
      <c r="L215" s="57"/>
      <c r="M215" s="58"/>
      <c r="N215" s="57"/>
      <c r="O215" s="27"/>
      <c r="P215" s="27"/>
      <c r="Q215" s="27"/>
    </row>
    <row r="216" spans="1:17" ht="51" x14ac:dyDescent="0.2">
      <c r="A216" s="53">
        <v>37</v>
      </c>
      <c r="B216" s="54" t="s">
        <v>34</v>
      </c>
      <c r="C216" s="55" t="s">
        <v>38</v>
      </c>
      <c r="D216" s="56" t="s">
        <v>39</v>
      </c>
      <c r="E216" s="57">
        <v>193</v>
      </c>
      <c r="F216" s="57"/>
      <c r="G216" s="57"/>
      <c r="H216" s="57"/>
      <c r="I216" s="57"/>
      <c r="J216" s="57">
        <v>1.02</v>
      </c>
      <c r="K216" s="57"/>
      <c r="L216" s="57"/>
      <c r="M216" s="57">
        <v>196.86</v>
      </c>
      <c r="N216" s="57"/>
      <c r="O216" s="27"/>
      <c r="P216" s="27"/>
      <c r="Q216" s="27"/>
    </row>
    <row r="217" spans="1:17" ht="51" x14ac:dyDescent="0.2">
      <c r="A217" s="53">
        <v>38</v>
      </c>
      <c r="B217" s="54" t="s">
        <v>34</v>
      </c>
      <c r="C217" s="55" t="s">
        <v>35</v>
      </c>
      <c r="D217" s="56" t="s">
        <v>36</v>
      </c>
      <c r="E217" s="57">
        <v>111.3</v>
      </c>
      <c r="F217" s="57"/>
      <c r="G217" s="57"/>
      <c r="H217" s="57"/>
      <c r="I217" s="57"/>
      <c r="J217" s="57">
        <v>7.28</v>
      </c>
      <c r="K217" s="57"/>
      <c r="L217" s="57"/>
      <c r="M217" s="57">
        <v>810.26</v>
      </c>
      <c r="N217" s="57"/>
      <c r="O217" s="27"/>
      <c r="P217" s="27"/>
      <c r="Q217" s="27"/>
    </row>
    <row r="218" spans="1:17" ht="51" x14ac:dyDescent="0.2">
      <c r="A218" s="53">
        <v>39</v>
      </c>
      <c r="B218" s="54" t="s">
        <v>34</v>
      </c>
      <c r="C218" s="55" t="s">
        <v>46</v>
      </c>
      <c r="D218" s="56" t="s">
        <v>36</v>
      </c>
      <c r="E218" s="57">
        <v>61.2</v>
      </c>
      <c r="F218" s="57"/>
      <c r="G218" s="57"/>
      <c r="H218" s="57"/>
      <c r="I218" s="57"/>
      <c r="J218" s="57">
        <v>36.22</v>
      </c>
      <c r="K218" s="57"/>
      <c r="L218" s="57"/>
      <c r="M218" s="57">
        <v>2216.66</v>
      </c>
      <c r="N218" s="57"/>
      <c r="O218" s="27"/>
      <c r="P218" s="27"/>
      <c r="Q218" s="27"/>
    </row>
    <row r="219" spans="1:17" ht="51" x14ac:dyDescent="0.2">
      <c r="A219" s="53">
        <v>40</v>
      </c>
      <c r="B219" s="54" t="s">
        <v>34</v>
      </c>
      <c r="C219" s="55" t="s">
        <v>43</v>
      </c>
      <c r="D219" s="56" t="s">
        <v>36</v>
      </c>
      <c r="E219" s="57">
        <v>51</v>
      </c>
      <c r="F219" s="57"/>
      <c r="G219" s="57"/>
      <c r="H219" s="57"/>
      <c r="I219" s="57"/>
      <c r="J219" s="57">
        <v>22.47</v>
      </c>
      <c r="K219" s="57"/>
      <c r="L219" s="57"/>
      <c r="M219" s="57">
        <v>1145.97</v>
      </c>
      <c r="N219" s="57"/>
      <c r="O219" s="27"/>
      <c r="P219" s="27"/>
      <c r="Q219" s="27"/>
    </row>
    <row r="220" spans="1:17" ht="51" x14ac:dyDescent="0.2">
      <c r="A220" s="53">
        <v>41</v>
      </c>
      <c r="B220" s="54" t="s">
        <v>34</v>
      </c>
      <c r="C220" s="55" t="s">
        <v>58</v>
      </c>
      <c r="D220" s="56" t="s">
        <v>39</v>
      </c>
      <c r="E220" s="57">
        <v>3</v>
      </c>
      <c r="F220" s="57"/>
      <c r="G220" s="57"/>
      <c r="H220" s="57"/>
      <c r="I220" s="57"/>
      <c r="J220" s="57">
        <v>191.05</v>
      </c>
      <c r="K220" s="57"/>
      <c r="L220" s="57"/>
      <c r="M220" s="57">
        <v>573.15</v>
      </c>
      <c r="N220" s="57"/>
      <c r="O220" s="27"/>
      <c r="P220" s="27"/>
      <c r="Q220" s="27"/>
    </row>
    <row r="221" spans="1:17" ht="51" x14ac:dyDescent="0.2">
      <c r="A221" s="53">
        <v>42</v>
      </c>
      <c r="B221" s="54" t="s">
        <v>34</v>
      </c>
      <c r="C221" s="55" t="s">
        <v>60</v>
      </c>
      <c r="D221" s="56" t="s">
        <v>39</v>
      </c>
      <c r="E221" s="57">
        <v>1</v>
      </c>
      <c r="F221" s="57"/>
      <c r="G221" s="57"/>
      <c r="H221" s="57"/>
      <c r="I221" s="57"/>
      <c r="J221" s="57">
        <v>310.43</v>
      </c>
      <c r="K221" s="57"/>
      <c r="L221" s="57"/>
      <c r="M221" s="57">
        <v>310.43</v>
      </c>
      <c r="N221" s="57"/>
      <c r="O221" s="27"/>
      <c r="P221" s="27"/>
      <c r="Q221" s="27"/>
    </row>
    <row r="222" spans="1:17" ht="51" x14ac:dyDescent="0.2">
      <c r="A222" s="53">
        <v>43</v>
      </c>
      <c r="B222" s="54" t="s">
        <v>34</v>
      </c>
      <c r="C222" s="55" t="s">
        <v>67</v>
      </c>
      <c r="D222" s="56" t="s">
        <v>39</v>
      </c>
      <c r="E222" s="57">
        <v>9</v>
      </c>
      <c r="F222" s="57"/>
      <c r="G222" s="57"/>
      <c r="H222" s="57"/>
      <c r="I222" s="57"/>
      <c r="J222" s="57">
        <v>184.76</v>
      </c>
      <c r="K222" s="57"/>
      <c r="L222" s="57"/>
      <c r="M222" s="57">
        <v>1662.84</v>
      </c>
      <c r="N222" s="57"/>
      <c r="O222" s="27"/>
      <c r="P222" s="27"/>
      <c r="Q222" s="27"/>
    </row>
    <row r="223" spans="1:17" ht="51" x14ac:dyDescent="0.2">
      <c r="A223" s="53">
        <v>44</v>
      </c>
      <c r="B223" s="54" t="s">
        <v>34</v>
      </c>
      <c r="C223" s="55" t="s">
        <v>76</v>
      </c>
      <c r="D223" s="56" t="s">
        <v>39</v>
      </c>
      <c r="E223" s="57">
        <v>3</v>
      </c>
      <c r="F223" s="57"/>
      <c r="G223" s="57"/>
      <c r="H223" s="57"/>
      <c r="I223" s="57"/>
      <c r="J223" s="57">
        <v>50.97</v>
      </c>
      <c r="K223" s="57"/>
      <c r="L223" s="57"/>
      <c r="M223" s="57">
        <v>152.91</v>
      </c>
      <c r="N223" s="57"/>
      <c r="O223" s="27"/>
      <c r="P223" s="27"/>
      <c r="Q223" s="27"/>
    </row>
    <row r="224" spans="1:17" ht="51" x14ac:dyDescent="0.2">
      <c r="A224" s="53">
        <v>45</v>
      </c>
      <c r="B224" s="54" t="s">
        <v>34</v>
      </c>
      <c r="C224" s="55" t="s">
        <v>74</v>
      </c>
      <c r="D224" s="56" t="s">
        <v>39</v>
      </c>
      <c r="E224" s="57">
        <v>4</v>
      </c>
      <c r="F224" s="57"/>
      <c r="G224" s="57"/>
      <c r="H224" s="57"/>
      <c r="I224" s="57"/>
      <c r="J224" s="57">
        <v>106.76</v>
      </c>
      <c r="K224" s="57"/>
      <c r="L224" s="57"/>
      <c r="M224" s="57">
        <v>427.04</v>
      </c>
      <c r="N224" s="57"/>
      <c r="O224" s="27"/>
      <c r="P224" s="27"/>
      <c r="Q224" s="27"/>
    </row>
    <row r="225" spans="1:17" ht="51" x14ac:dyDescent="0.2">
      <c r="A225" s="53">
        <v>46</v>
      </c>
      <c r="B225" s="54" t="s">
        <v>34</v>
      </c>
      <c r="C225" s="55" t="s">
        <v>72</v>
      </c>
      <c r="D225" s="56" t="s">
        <v>39</v>
      </c>
      <c r="E225" s="57">
        <v>1</v>
      </c>
      <c r="F225" s="57"/>
      <c r="G225" s="57"/>
      <c r="H225" s="57"/>
      <c r="I225" s="57"/>
      <c r="J225" s="57">
        <v>214.78</v>
      </c>
      <c r="K225" s="57"/>
      <c r="L225" s="57"/>
      <c r="M225" s="57">
        <v>214.78</v>
      </c>
      <c r="N225" s="57"/>
      <c r="O225" s="27"/>
      <c r="P225" s="27"/>
      <c r="Q225" s="27"/>
    </row>
    <row r="226" spans="1:17" ht="51" x14ac:dyDescent="0.2">
      <c r="A226" s="53">
        <v>47</v>
      </c>
      <c r="B226" s="54" t="s">
        <v>34</v>
      </c>
      <c r="C226" s="55" t="s">
        <v>62</v>
      </c>
      <c r="D226" s="56" t="s">
        <v>39</v>
      </c>
      <c r="E226" s="57">
        <v>14</v>
      </c>
      <c r="F226" s="57"/>
      <c r="G226" s="57"/>
      <c r="H226" s="57"/>
      <c r="I226" s="57"/>
      <c r="J226" s="57">
        <v>6.51</v>
      </c>
      <c r="K226" s="57"/>
      <c r="L226" s="57"/>
      <c r="M226" s="57">
        <v>91.14</v>
      </c>
      <c r="N226" s="57"/>
      <c r="O226" s="27"/>
      <c r="P226" s="27"/>
      <c r="Q226" s="27"/>
    </row>
    <row r="227" spans="1:17" ht="51" x14ac:dyDescent="0.2">
      <c r="A227" s="53">
        <v>48</v>
      </c>
      <c r="B227" s="54" t="s">
        <v>34</v>
      </c>
      <c r="C227" s="55" t="s">
        <v>53</v>
      </c>
      <c r="D227" s="56" t="s">
        <v>39</v>
      </c>
      <c r="E227" s="57">
        <v>10</v>
      </c>
      <c r="F227" s="57"/>
      <c r="G227" s="57"/>
      <c r="H227" s="57"/>
      <c r="I227" s="57"/>
      <c r="J227" s="57">
        <v>15.31</v>
      </c>
      <c r="K227" s="57"/>
      <c r="L227" s="57"/>
      <c r="M227" s="57">
        <v>153.1</v>
      </c>
      <c r="N227" s="57"/>
      <c r="O227" s="27"/>
      <c r="P227" s="27"/>
      <c r="Q227" s="27"/>
    </row>
    <row r="228" spans="1:17" ht="51" x14ac:dyDescent="0.2">
      <c r="A228" s="53">
        <v>49</v>
      </c>
      <c r="B228" s="54" t="s">
        <v>34</v>
      </c>
      <c r="C228" s="55" t="s">
        <v>52</v>
      </c>
      <c r="D228" s="56" t="s">
        <v>36</v>
      </c>
      <c r="E228" s="57">
        <v>61.2</v>
      </c>
      <c r="F228" s="57"/>
      <c r="G228" s="57"/>
      <c r="H228" s="57"/>
      <c r="I228" s="57"/>
      <c r="J228" s="57">
        <v>19.95</v>
      </c>
      <c r="K228" s="57"/>
      <c r="L228" s="57"/>
      <c r="M228" s="57">
        <v>1220.94</v>
      </c>
      <c r="N228" s="57"/>
      <c r="O228" s="27"/>
      <c r="P228" s="27"/>
      <c r="Q228" s="27"/>
    </row>
    <row r="229" spans="1:17" ht="51" x14ac:dyDescent="0.2">
      <c r="A229" s="53">
        <v>50</v>
      </c>
      <c r="B229" s="54" t="s">
        <v>69</v>
      </c>
      <c r="C229" s="55" t="s">
        <v>70</v>
      </c>
      <c r="D229" s="56" t="s">
        <v>39</v>
      </c>
      <c r="E229" s="57">
        <v>1</v>
      </c>
      <c r="F229" s="57"/>
      <c r="G229" s="57"/>
      <c r="H229" s="57"/>
      <c r="I229" s="57"/>
      <c r="J229" s="57">
        <v>296.61</v>
      </c>
      <c r="K229" s="57"/>
      <c r="L229" s="57"/>
      <c r="M229" s="57">
        <v>296.61</v>
      </c>
      <c r="N229" s="57"/>
      <c r="O229" s="27"/>
      <c r="P229" s="27"/>
      <c r="Q229" s="27"/>
    </row>
    <row r="230" spans="1:17" ht="51" x14ac:dyDescent="0.2">
      <c r="A230" s="53">
        <v>51</v>
      </c>
      <c r="B230" s="54" t="s">
        <v>69</v>
      </c>
      <c r="C230" s="55" t="s">
        <v>84</v>
      </c>
      <c r="D230" s="56" t="s">
        <v>39</v>
      </c>
      <c r="E230" s="57">
        <v>1</v>
      </c>
      <c r="F230" s="57"/>
      <c r="G230" s="57"/>
      <c r="H230" s="57"/>
      <c r="I230" s="57"/>
      <c r="J230" s="57">
        <v>165.26</v>
      </c>
      <c r="K230" s="57"/>
      <c r="L230" s="57"/>
      <c r="M230" s="57">
        <v>165.26</v>
      </c>
      <c r="N230" s="57"/>
      <c r="O230" s="27"/>
      <c r="P230" s="27"/>
      <c r="Q230" s="27"/>
    </row>
    <row r="231" spans="1:17" ht="51" x14ac:dyDescent="0.2">
      <c r="A231" s="53">
        <v>52</v>
      </c>
      <c r="B231" s="54" t="s">
        <v>69</v>
      </c>
      <c r="C231" s="55" t="s">
        <v>86</v>
      </c>
      <c r="D231" s="56" t="s">
        <v>39</v>
      </c>
      <c r="E231" s="57">
        <v>4</v>
      </c>
      <c r="F231" s="57"/>
      <c r="G231" s="57"/>
      <c r="H231" s="57"/>
      <c r="I231" s="57"/>
      <c r="J231" s="57">
        <v>177.97</v>
      </c>
      <c r="K231" s="57"/>
      <c r="L231" s="57"/>
      <c r="M231" s="57">
        <v>711.88</v>
      </c>
      <c r="N231" s="57"/>
      <c r="O231" s="27"/>
      <c r="P231" s="27"/>
      <c r="Q231" s="27"/>
    </row>
    <row r="232" spans="1:17" ht="51" x14ac:dyDescent="0.2">
      <c r="A232" s="53">
        <v>53</v>
      </c>
      <c r="B232" s="54" t="s">
        <v>69</v>
      </c>
      <c r="C232" s="55" t="s">
        <v>80</v>
      </c>
      <c r="D232" s="56" t="s">
        <v>39</v>
      </c>
      <c r="E232" s="57">
        <v>3</v>
      </c>
      <c r="F232" s="57"/>
      <c r="G232" s="57"/>
      <c r="H232" s="57"/>
      <c r="I232" s="57"/>
      <c r="J232" s="57">
        <v>334.75</v>
      </c>
      <c r="K232" s="57"/>
      <c r="L232" s="57"/>
      <c r="M232" s="57">
        <v>1004.25</v>
      </c>
      <c r="N232" s="57"/>
      <c r="O232" s="27"/>
      <c r="P232" s="27"/>
      <c r="Q232" s="27"/>
    </row>
    <row r="233" spans="1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1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1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1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1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Q1972" s="27"/>
    </row>
    <row r="1973" spans="6:17" x14ac:dyDescent="0.2">
      <c r="Q1973" s="27"/>
    </row>
    <row r="1974" spans="6:17" x14ac:dyDescent="0.2">
      <c r="Q1974" s="27"/>
    </row>
    <row r="1975" spans="6:17" x14ac:dyDescent="0.2">
      <c r="Q1975" s="27"/>
    </row>
    <row r="1976" spans="6:17" x14ac:dyDescent="0.2">
      <c r="Q1976" s="27"/>
    </row>
    <row r="1977" spans="6:17" x14ac:dyDescent="0.2">
      <c r="Q1977" s="27"/>
    </row>
    <row r="1978" spans="6:17" x14ac:dyDescent="0.2">
      <c r="Q1978" s="27"/>
    </row>
    <row r="1979" spans="6:17" x14ac:dyDescent="0.2">
      <c r="Q1979" s="27"/>
    </row>
    <row r="1980" spans="6:17" x14ac:dyDescent="0.2">
      <c r="Q1980" s="27"/>
    </row>
    <row r="1981" spans="6:17" x14ac:dyDescent="0.2">
      <c r="Q1981" s="27"/>
    </row>
    <row r="1982" spans="6:17" x14ac:dyDescent="0.2">
      <c r="Q1982" s="27"/>
    </row>
    <row r="1983" spans="6:17" x14ac:dyDescent="0.2">
      <c r="Q1983" s="27"/>
    </row>
    <row r="1984" spans="6:17" x14ac:dyDescent="0.2">
      <c r="Q1984" s="27"/>
    </row>
    <row r="1985" spans="17:17" x14ac:dyDescent="0.2">
      <c r="Q1985" s="27"/>
    </row>
    <row r="1986" spans="17:17" x14ac:dyDescent="0.2">
      <c r="Q1986" s="27"/>
    </row>
    <row r="1987" spans="17:17" x14ac:dyDescent="0.2">
      <c r="Q1987" s="27"/>
    </row>
    <row r="1988" spans="17:17" x14ac:dyDescent="0.2">
      <c r="Q1988" s="27"/>
    </row>
    <row r="1989" spans="17:17" x14ac:dyDescent="0.2">
      <c r="Q1989" s="27"/>
    </row>
    <row r="1990" spans="17:17" x14ac:dyDescent="0.2">
      <c r="Q1990" s="27"/>
    </row>
    <row r="1991" spans="17:17" x14ac:dyDescent="0.2">
      <c r="Q1991" s="27"/>
    </row>
    <row r="1992" spans="17:17" x14ac:dyDescent="0.2">
      <c r="Q1992" s="27"/>
    </row>
    <row r="1993" spans="17:17" x14ac:dyDescent="0.2">
      <c r="Q1993" s="27"/>
    </row>
    <row r="1994" spans="17:17" x14ac:dyDescent="0.2">
      <c r="Q1994" s="27"/>
    </row>
    <row r="1995" spans="17:17" x14ac:dyDescent="0.2">
      <c r="Q1995" s="27"/>
    </row>
    <row r="1996" spans="17:17" x14ac:dyDescent="0.2">
      <c r="Q1996" s="27"/>
    </row>
    <row r="1997" spans="17:17" x14ac:dyDescent="0.2">
      <c r="Q1997" s="27"/>
    </row>
    <row r="1998" spans="17:17" x14ac:dyDescent="0.2">
      <c r="Q1998" s="27"/>
    </row>
    <row r="1999" spans="17:17" x14ac:dyDescent="0.2">
      <c r="Q1999" s="27"/>
    </row>
    <row r="2000" spans="17:17" x14ac:dyDescent="0.2">
      <c r="Q2000" s="27"/>
    </row>
    <row r="2001" spans="17:17" x14ac:dyDescent="0.2">
      <c r="Q2001" s="27"/>
    </row>
    <row r="2002" spans="17:17" x14ac:dyDescent="0.2">
      <c r="Q2002" s="27"/>
    </row>
    <row r="2003" spans="17:17" x14ac:dyDescent="0.2">
      <c r="Q2003" s="27"/>
    </row>
    <row r="2004" spans="17:17" x14ac:dyDescent="0.2">
      <c r="Q2004" s="27"/>
    </row>
    <row r="2005" spans="17:17" x14ac:dyDescent="0.2">
      <c r="Q2005" s="27"/>
    </row>
    <row r="2006" spans="17:17" x14ac:dyDescent="0.2">
      <c r="Q2006" s="27"/>
    </row>
    <row r="2007" spans="17:17" x14ac:dyDescent="0.2">
      <c r="Q2007" s="27"/>
    </row>
    <row r="2008" spans="17:17" x14ac:dyDescent="0.2">
      <c r="Q2008" s="27"/>
    </row>
    <row r="2009" spans="17:17" x14ac:dyDescent="0.2">
      <c r="Q2009" s="27"/>
    </row>
    <row r="2010" spans="17:17" x14ac:dyDescent="0.2">
      <c r="Q2010" s="27"/>
    </row>
    <row r="2011" spans="17:17" x14ac:dyDescent="0.2">
      <c r="Q2011" s="27"/>
    </row>
    <row r="2012" spans="17:17" x14ac:dyDescent="0.2">
      <c r="Q2012" s="27"/>
    </row>
    <row r="2013" spans="17:17" x14ac:dyDescent="0.2">
      <c r="Q2013" s="27"/>
    </row>
    <row r="2014" spans="17:17" x14ac:dyDescent="0.2">
      <c r="Q2014" s="27"/>
    </row>
    <row r="2015" spans="17:17" x14ac:dyDescent="0.2">
      <c r="Q2015" s="27"/>
    </row>
    <row r="2016" spans="17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</sheetData>
  <mergeCells count="146">
    <mergeCell ref="Q24:Q26"/>
    <mergeCell ref="F25:F26"/>
    <mergeCell ref="G25:I25"/>
    <mergeCell ref="J25:J26"/>
    <mergeCell ref="K25:K26"/>
    <mergeCell ref="L25:N25"/>
    <mergeCell ref="A62:J62"/>
    <mergeCell ref="A63:J63"/>
    <mergeCell ref="A64:J64"/>
    <mergeCell ref="A24:A26"/>
    <mergeCell ref="B24:B26"/>
    <mergeCell ref="C24:C26"/>
    <mergeCell ref="D24:D26"/>
    <mergeCell ref="E24:E26"/>
    <mergeCell ref="F24:I24"/>
    <mergeCell ref="J24:N24"/>
    <mergeCell ref="O24:O26"/>
    <mergeCell ref="P24:P26"/>
    <mergeCell ref="A65:J65"/>
    <mergeCell ref="A66:J66"/>
    <mergeCell ref="A67:J67"/>
    <mergeCell ref="A28:Q28"/>
    <mergeCell ref="A57:J57"/>
    <mergeCell ref="A58:J58"/>
    <mergeCell ref="A59:J59"/>
    <mergeCell ref="A60:J60"/>
    <mergeCell ref="A61:J61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  <mergeCell ref="A85:J85"/>
    <mergeCell ref="A98:J98"/>
    <mergeCell ref="A99:J99"/>
    <mergeCell ref="A100:J100"/>
    <mergeCell ref="A101:J101"/>
    <mergeCell ref="A102:Q102"/>
    <mergeCell ref="A104:Q104"/>
    <mergeCell ref="A92:J92"/>
    <mergeCell ref="A93:J93"/>
    <mergeCell ref="A94:J94"/>
    <mergeCell ref="A95:J95"/>
    <mergeCell ref="A96:J96"/>
    <mergeCell ref="A97:J97"/>
    <mergeCell ref="A113:J113"/>
    <mergeCell ref="A114:J114"/>
    <mergeCell ref="A115:J115"/>
    <mergeCell ref="A116:J116"/>
    <mergeCell ref="A117:J117"/>
    <mergeCell ref="A118:J118"/>
    <mergeCell ref="A107:J107"/>
    <mergeCell ref="A108:J108"/>
    <mergeCell ref="A109:J109"/>
    <mergeCell ref="A110:J110"/>
    <mergeCell ref="A111:J111"/>
    <mergeCell ref="A112:Q112"/>
    <mergeCell ref="A125:J125"/>
    <mergeCell ref="A126:J126"/>
    <mergeCell ref="A127:J127"/>
    <mergeCell ref="A128:J128"/>
    <mergeCell ref="A129:J129"/>
    <mergeCell ref="A130:J130"/>
    <mergeCell ref="A119:J119"/>
    <mergeCell ref="A120:J120"/>
    <mergeCell ref="A121:J121"/>
    <mergeCell ref="A122:J122"/>
    <mergeCell ref="A123:J123"/>
    <mergeCell ref="A124:J124"/>
    <mergeCell ref="A137:J137"/>
    <mergeCell ref="A138:J138"/>
    <mergeCell ref="A139:J139"/>
    <mergeCell ref="A140:J140"/>
    <mergeCell ref="A141:J141"/>
    <mergeCell ref="A142:J142"/>
    <mergeCell ref="A131:J131"/>
    <mergeCell ref="A132:J132"/>
    <mergeCell ref="A133:J133"/>
    <mergeCell ref="A134:J134"/>
    <mergeCell ref="A135:J135"/>
    <mergeCell ref="A136:J136"/>
    <mergeCell ref="A149:J149"/>
    <mergeCell ref="A150:J150"/>
    <mergeCell ref="A151:J151"/>
    <mergeCell ref="A152:J152"/>
    <mergeCell ref="A153:J153"/>
    <mergeCell ref="A154:J154"/>
    <mergeCell ref="A143:J143"/>
    <mergeCell ref="A144:J144"/>
    <mergeCell ref="A145:J145"/>
    <mergeCell ref="A146:J146"/>
    <mergeCell ref="A147:J147"/>
    <mergeCell ref="A148:J148"/>
    <mergeCell ref="A162:J162"/>
    <mergeCell ref="A163:J163"/>
    <mergeCell ref="A164:J164"/>
    <mergeCell ref="A165:J165"/>
    <mergeCell ref="A166:J166"/>
    <mergeCell ref="A155:J155"/>
    <mergeCell ref="A156:J156"/>
    <mergeCell ref="A157:J157"/>
    <mergeCell ref="A158:J158"/>
    <mergeCell ref="A159:J159"/>
    <mergeCell ref="A160:J160"/>
    <mergeCell ref="E6:I6"/>
    <mergeCell ref="A176:N176"/>
    <mergeCell ref="A177:N177"/>
    <mergeCell ref="A186:N186"/>
    <mergeCell ref="A199:N199"/>
    <mergeCell ref="N173:N174"/>
    <mergeCell ref="J173:M173"/>
    <mergeCell ref="E173:E174"/>
    <mergeCell ref="A173:A174"/>
    <mergeCell ref="B173:B174"/>
    <mergeCell ref="D173:D174"/>
    <mergeCell ref="C173:C174"/>
    <mergeCell ref="F173:I173"/>
    <mergeCell ref="J20:K20"/>
    <mergeCell ref="A167:J167"/>
    <mergeCell ref="A168:J168"/>
    <mergeCell ref="A169:J169"/>
    <mergeCell ref="A170:J170"/>
    <mergeCell ref="A171:J171"/>
    <mergeCell ref="J16:K16"/>
    <mergeCell ref="J19:K19"/>
    <mergeCell ref="J18:K18"/>
    <mergeCell ref="J17:K17"/>
    <mergeCell ref="A161:J161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L1" sqref="L1:N1"/>
    </sheetView>
  </sheetViews>
  <sheetFormatPr defaultRowHeight="15" x14ac:dyDescent="0.25"/>
  <sheetData>
    <row r="1" spans="1:14" x14ac:dyDescent="0.25">
      <c r="L1" s="105" t="s">
        <v>270</v>
      </c>
      <c r="M1" s="105"/>
      <c r="N1" s="105"/>
    </row>
    <row r="2" spans="1:14" x14ac:dyDescent="0.25">
      <c r="K2" s="105" t="s">
        <v>269</v>
      </c>
      <c r="L2" s="105"/>
      <c r="M2" s="105"/>
      <c r="N2" s="105"/>
    </row>
    <row r="4" spans="1:14" x14ac:dyDescent="0.25">
      <c r="A4" s="112"/>
      <c r="B4" s="112"/>
      <c r="C4" s="112"/>
      <c r="D4" s="112"/>
      <c r="E4" s="112"/>
      <c r="F4" s="46"/>
      <c r="G4" s="46"/>
      <c r="H4" s="46"/>
      <c r="I4" s="46"/>
      <c r="J4" s="112" t="s">
        <v>252</v>
      </c>
      <c r="K4" s="112"/>
      <c r="L4" s="112"/>
      <c r="M4" s="112"/>
      <c r="N4" s="112"/>
    </row>
    <row r="5" spans="1:14" x14ac:dyDescent="0.25">
      <c r="A5" s="113"/>
      <c r="B5" s="113"/>
      <c r="C5" s="113"/>
      <c r="D5" s="113"/>
      <c r="E5" s="113"/>
      <c r="F5" s="46"/>
      <c r="G5" s="46"/>
      <c r="H5" s="46"/>
      <c r="I5" s="46"/>
      <c r="J5" s="113" t="s">
        <v>253</v>
      </c>
      <c r="K5" s="113"/>
      <c r="L5" s="113"/>
      <c r="M5" s="113"/>
      <c r="N5" s="113"/>
    </row>
    <row r="6" spans="1:14" x14ac:dyDescent="0.25">
      <c r="A6" s="113"/>
      <c r="B6" s="113"/>
      <c r="C6" s="113"/>
      <c r="D6" s="113"/>
      <c r="E6" s="113"/>
      <c r="F6" s="46"/>
      <c r="G6" s="46"/>
      <c r="H6" s="46"/>
      <c r="I6" s="46"/>
      <c r="J6" s="111"/>
      <c r="K6" s="111"/>
      <c r="L6" s="111"/>
      <c r="M6" s="111"/>
      <c r="N6" s="111"/>
    </row>
    <row r="7" spans="1:14" x14ac:dyDescent="0.25">
      <c r="A7" s="59"/>
      <c r="B7" s="59"/>
      <c r="C7" s="59"/>
      <c r="D7" s="59"/>
      <c r="E7" s="59"/>
      <c r="F7" s="60"/>
      <c r="G7" s="46"/>
      <c r="H7" s="46"/>
      <c r="I7" s="46"/>
      <c r="J7" s="59"/>
      <c r="K7" s="46"/>
      <c r="L7" s="46"/>
      <c r="M7" s="46"/>
      <c r="N7" s="46"/>
    </row>
    <row r="8" spans="1:14" x14ac:dyDescent="0.25">
      <c r="A8" s="59"/>
      <c r="B8" s="59"/>
      <c r="C8" s="59"/>
      <c r="D8" s="59"/>
      <c r="E8" s="59"/>
      <c r="F8" s="46"/>
      <c r="G8" s="46"/>
      <c r="H8" s="46"/>
      <c r="I8" s="46"/>
      <c r="J8" s="61"/>
      <c r="K8" s="61"/>
      <c r="L8" s="61"/>
      <c r="M8" s="59" t="s">
        <v>254</v>
      </c>
      <c r="N8" s="46"/>
    </row>
    <row r="9" spans="1:14" x14ac:dyDescent="0.25">
      <c r="A9" s="59"/>
      <c r="B9" s="59"/>
      <c r="C9" s="59"/>
      <c r="D9" s="59"/>
      <c r="E9" s="59"/>
      <c r="F9" s="46"/>
      <c r="G9" s="46"/>
      <c r="H9" s="46"/>
      <c r="I9" s="46"/>
      <c r="J9" s="59"/>
      <c r="K9" s="59"/>
      <c r="L9" s="59"/>
      <c r="M9" s="59"/>
      <c r="N9" s="46"/>
    </row>
    <row r="10" spans="1:14" x14ac:dyDescent="0.25">
      <c r="A10" s="62"/>
      <c r="B10" s="59"/>
      <c r="C10" s="59"/>
      <c r="D10" s="59"/>
      <c r="E10" s="59"/>
      <c r="F10" s="46"/>
      <c r="G10" s="46"/>
      <c r="H10" s="46"/>
      <c r="I10" s="46"/>
      <c r="J10" s="63" t="s">
        <v>255</v>
      </c>
      <c r="K10" s="61"/>
      <c r="L10" s="61"/>
      <c r="M10" s="61"/>
      <c r="N10" s="64" t="s">
        <v>256</v>
      </c>
    </row>
    <row r="11" spans="1:14" x14ac:dyDescent="0.25">
      <c r="A11" s="59"/>
      <c r="B11" s="59"/>
      <c r="C11" s="59"/>
      <c r="D11" s="59"/>
      <c r="E11" s="59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5">
      <c r="A12" s="59"/>
      <c r="B12" s="59"/>
      <c r="C12" s="59"/>
      <c r="D12" s="59"/>
      <c r="E12" s="59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8.75" x14ac:dyDescent="0.3">
      <c r="A13" s="106" t="s">
        <v>265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</row>
    <row r="15" spans="1:14" ht="28.5" customHeight="1" x14ac:dyDescent="0.25">
      <c r="A15" s="107" t="str">
        <f>'ЛСР 17 граф с оборудованием'!D12</f>
        <v xml:space="preserve"> ЭМР в здании гл.корпуса гинекологическое отделение, процедурный кабинет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46"/>
    </row>
    <row r="16" spans="1:14" x14ac:dyDescent="0.25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x14ac:dyDescent="0.25">
      <c r="A17" s="46"/>
      <c r="B17" s="46"/>
      <c r="C17" s="46"/>
      <c r="D17" s="46"/>
      <c r="E17" s="46"/>
      <c r="F17" s="46"/>
      <c r="G17" s="65"/>
      <c r="H17" s="60" t="s">
        <v>257</v>
      </c>
      <c r="I17" s="60"/>
      <c r="J17" s="60"/>
      <c r="K17" s="60"/>
      <c r="L17" s="60"/>
      <c r="M17" s="46"/>
      <c r="N17" s="46"/>
    </row>
    <row r="18" spans="1:14" x14ac:dyDescent="0.25">
      <c r="A18" s="46"/>
      <c r="B18" s="46"/>
      <c r="C18" s="46"/>
      <c r="D18" s="46"/>
      <c r="E18" s="46"/>
      <c r="F18" s="46"/>
      <c r="G18" s="65"/>
      <c r="H18" s="60"/>
      <c r="I18" s="60"/>
      <c r="J18" s="60"/>
      <c r="K18" s="60"/>
      <c r="L18" s="60"/>
      <c r="M18" s="46"/>
      <c r="N18" s="46"/>
    </row>
    <row r="19" spans="1:14" x14ac:dyDescent="0.25">
      <c r="A19" s="46" t="s">
        <v>258</v>
      </c>
      <c r="B19" s="46"/>
      <c r="C19" s="46"/>
      <c r="D19" s="46"/>
      <c r="E19" s="46"/>
      <c r="F19" s="46"/>
      <c r="G19" s="46" t="s">
        <v>257</v>
      </c>
      <c r="H19" s="46" t="s">
        <v>257</v>
      </c>
      <c r="I19" s="46"/>
      <c r="J19" s="46" t="s">
        <v>259</v>
      </c>
      <c r="K19" s="46"/>
      <c r="L19" s="66">
        <f>'ЛСР 17 граф с оборудованием'!K171</f>
        <v>33387.43</v>
      </c>
      <c r="M19" s="62" t="s">
        <v>251</v>
      </c>
      <c r="N19" s="46"/>
    </row>
    <row r="20" spans="1:14" x14ac:dyDescent="0.25">
      <c r="A20" s="64" t="s">
        <v>266</v>
      </c>
      <c r="B20" s="46"/>
      <c r="C20" s="46" t="s">
        <v>268</v>
      </c>
      <c r="D20" s="67"/>
      <c r="E20" s="46"/>
      <c r="F20" s="46"/>
      <c r="G20" s="59" t="s">
        <v>257</v>
      </c>
      <c r="H20" s="46"/>
      <c r="I20" s="46"/>
      <c r="J20" s="46"/>
      <c r="K20" s="59"/>
      <c r="L20" s="68"/>
      <c r="M20" s="62"/>
      <c r="N20" s="46"/>
    </row>
    <row r="21" spans="1:14" x14ac:dyDescent="0.25">
      <c r="A21" s="59"/>
      <c r="B21" s="59"/>
      <c r="C21" s="59"/>
      <c r="D21" s="59"/>
      <c r="E21" s="59"/>
      <c r="F21" s="46"/>
      <c r="G21" s="46"/>
      <c r="H21" s="46"/>
      <c r="I21" s="46"/>
      <c r="J21" s="46"/>
      <c r="K21" s="59"/>
      <c r="L21" s="69"/>
      <c r="M21" s="62"/>
      <c r="N21" s="46"/>
    </row>
    <row r="22" spans="1:14" x14ac:dyDescent="0.25">
      <c r="A22" s="59" t="s">
        <v>260</v>
      </c>
      <c r="B22" s="70"/>
      <c r="C22" s="71"/>
      <c r="D22" s="59"/>
      <c r="E22" s="59"/>
      <c r="F22" s="59"/>
      <c r="G22" s="59"/>
      <c r="H22" s="46"/>
      <c r="I22" s="46"/>
      <c r="J22" s="46" t="s">
        <v>261</v>
      </c>
      <c r="K22" s="59"/>
      <c r="L22" s="72">
        <f>'ЛСР 17 граф с оборудованием'!P171</f>
        <v>78.61</v>
      </c>
      <c r="M22" s="62" t="s">
        <v>262</v>
      </c>
      <c r="N22" s="46"/>
    </row>
    <row r="23" spans="1:14" x14ac:dyDescent="0.25">
      <c r="A23" s="46"/>
      <c r="B23" s="46"/>
      <c r="C23" s="59"/>
      <c r="D23" s="46"/>
      <c r="E23" s="46"/>
      <c r="F23" s="46"/>
      <c r="G23" s="46"/>
      <c r="H23" s="46"/>
      <c r="I23" s="46"/>
      <c r="J23" s="46"/>
      <c r="K23" s="59"/>
      <c r="L23" s="69"/>
      <c r="M23" s="62"/>
      <c r="N23" s="46"/>
    </row>
    <row r="24" spans="1:14" x14ac:dyDescent="0.25">
      <c r="A24" s="46"/>
      <c r="B24" s="46"/>
      <c r="C24" s="46"/>
      <c r="D24" s="46"/>
      <c r="E24" s="46"/>
      <c r="F24" s="46"/>
      <c r="G24" s="46"/>
      <c r="H24" s="59"/>
      <c r="I24" s="46"/>
      <c r="J24" s="46"/>
      <c r="K24" s="59"/>
      <c r="L24" s="69"/>
      <c r="M24" s="62"/>
      <c r="N24" s="46"/>
    </row>
    <row r="25" spans="1:14" x14ac:dyDescent="0.25">
      <c r="A25" s="46" t="s">
        <v>263</v>
      </c>
      <c r="B25" s="59"/>
      <c r="C25" s="59"/>
      <c r="D25" s="59"/>
      <c r="E25" s="73"/>
      <c r="F25" s="59"/>
      <c r="G25" s="46"/>
      <c r="H25" s="46"/>
      <c r="I25" s="46"/>
      <c r="J25" s="59"/>
      <c r="K25" s="59"/>
      <c r="L25" s="46"/>
      <c r="M25" s="62"/>
      <c r="N25" s="46"/>
    </row>
    <row r="26" spans="1:14" x14ac:dyDescent="0.25">
      <c r="A26" s="46"/>
      <c r="B26" s="46"/>
      <c r="C26" s="59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x14ac:dyDescent="0.25">
      <c r="A27" s="109"/>
      <c r="B27" s="109"/>
      <c r="C27" s="61"/>
      <c r="D27" s="59" t="s">
        <v>264</v>
      </c>
      <c r="E27" s="59"/>
      <c r="F27" s="59"/>
      <c r="G27" s="46"/>
      <c r="H27" s="46"/>
      <c r="I27" s="46"/>
      <c r="J27" s="59"/>
      <c r="K27" s="59"/>
      <c r="L27" s="62"/>
      <c r="M27" s="62"/>
      <c r="N27" s="46"/>
    </row>
    <row r="28" spans="1:14" x14ac:dyDescent="0.25">
      <c r="A28" s="46"/>
      <c r="B28" s="59"/>
      <c r="C28" s="59"/>
      <c r="D28" s="59"/>
      <c r="E28" s="59"/>
      <c r="F28" s="59"/>
      <c r="G28" s="46"/>
      <c r="H28" s="46"/>
      <c r="I28" s="46"/>
      <c r="J28" s="59"/>
      <c r="K28" s="59"/>
      <c r="L28" s="62"/>
      <c r="M28" s="62"/>
      <c r="N28" s="46"/>
    </row>
    <row r="29" spans="1:14" x14ac:dyDescent="0.25">
      <c r="A29" s="59"/>
      <c r="B29" s="59"/>
      <c r="C29" s="59"/>
      <c r="D29" s="59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5">
      <c r="A30" s="75" t="s">
        <v>267</v>
      </c>
      <c r="B30" s="76"/>
      <c r="C30" s="59"/>
      <c r="D30" s="59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x14ac:dyDescent="0.25">
      <c r="A31" s="46"/>
      <c r="B31" s="46"/>
      <c r="C31" s="46"/>
      <c r="D31" s="46"/>
      <c r="E31" s="46"/>
      <c r="F31" s="46"/>
      <c r="G31" s="46"/>
      <c r="H31" s="110"/>
      <c r="I31" s="110"/>
      <c r="J31" s="110"/>
      <c r="K31" s="110"/>
      <c r="L31" s="110"/>
      <c r="M31" s="111"/>
      <c r="N31" s="111"/>
    </row>
    <row r="34" spans="1:13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71"/>
      <c r="K34" s="71"/>
      <c r="L34" s="71"/>
      <c r="M34" s="71"/>
    </row>
    <row r="35" spans="1:13" x14ac:dyDescent="0.25">
      <c r="A35" s="46"/>
      <c r="B35" s="46"/>
      <c r="C35" s="46"/>
      <c r="D35" s="46"/>
      <c r="E35" s="46"/>
      <c r="F35" s="46"/>
      <c r="G35" s="46"/>
      <c r="H35" s="46"/>
      <c r="I35" s="46"/>
      <c r="J35" s="71"/>
      <c r="K35" s="71"/>
      <c r="L35" s="71"/>
      <c r="M35" s="70"/>
    </row>
    <row r="36" spans="1:13" x14ac:dyDescent="0.25">
      <c r="A36" s="59"/>
      <c r="B36" s="59"/>
      <c r="C36" s="46"/>
      <c r="D36" s="46"/>
      <c r="E36" s="46"/>
      <c r="F36" s="46"/>
      <c r="G36" s="46"/>
      <c r="H36" s="46"/>
      <c r="I36" s="46"/>
      <c r="J36" s="59"/>
      <c r="K36" s="59"/>
      <c r="L36" s="74"/>
      <c r="M36" s="59"/>
    </row>
  </sheetData>
  <mergeCells count="15">
    <mergeCell ref="A27:B27"/>
    <mergeCell ref="H31:J31"/>
    <mergeCell ref="K31:L31"/>
    <mergeCell ref="M31:N31"/>
    <mergeCell ref="A4:E4"/>
    <mergeCell ref="J4:N4"/>
    <mergeCell ref="A5:E5"/>
    <mergeCell ref="J5:N5"/>
    <mergeCell ref="A6:E6"/>
    <mergeCell ref="J6:N6"/>
    <mergeCell ref="L1:N1"/>
    <mergeCell ref="K2:N2"/>
    <mergeCell ref="A13:N13"/>
    <mergeCell ref="A15:M15"/>
    <mergeCell ref="A16:N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Каримов Ильдус Ринатович</cp:lastModifiedBy>
  <cp:lastPrinted>2017-05-10T11:34:59Z</cp:lastPrinted>
  <dcterms:created xsi:type="dcterms:W3CDTF">2012-09-25T04:33:48Z</dcterms:created>
  <dcterms:modified xsi:type="dcterms:W3CDTF">2017-05-25T04:01:05Z</dcterms:modified>
</cp:coreProperties>
</file>